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90" yWindow="-45" windowWidth="16170" windowHeight="10170" tabRatio="878"/>
  </bookViews>
  <sheets>
    <sheet name="CARATULA" sheetId="53" r:id="rId1"/>
    <sheet name="INICIO" sheetId="15" r:id="rId2"/>
    <sheet name="C 1" sheetId="1" r:id="rId3"/>
    <sheet name="C 2" sheetId="2" r:id="rId4"/>
    <sheet name="Datos" sheetId="36" r:id="rId5"/>
    <sheet name="Demanda - Trafico" sheetId="40" r:id="rId6"/>
    <sheet name="Demanda - Lineas" sheetId="41" r:id="rId7"/>
    <sheet name="Demanda - Tarjetas y Recargas" sheetId="42" r:id="rId8"/>
    <sheet name="Lineas por departamento" sheetId="44" r:id="rId9"/>
    <sheet name="C 7" sheetId="7" r:id="rId10"/>
    <sheet name="Tarjetas" sheetId="39" r:id="rId11"/>
    <sheet name="ASIGNACION DEMANDA" sheetId="45" r:id="rId12"/>
    <sheet name="PARAMETROS TECNICOS" sheetId="52" r:id="rId13"/>
    <sheet name="DIMENSIONAMIENTO MODULO" sheetId="46" r:id="rId14"/>
    <sheet name="COSTEO" sheetId="47" r:id="rId15"/>
    <sheet name="ASIGNACION" sheetId="49" r:id="rId16"/>
    <sheet name="CALCULO" sheetId="50" r:id="rId17"/>
    <sheet name="RESULTADO" sheetId="51" r:id="rId18"/>
    <sheet name="TIPO CAMBIO" sheetId="43" r:id="rId19"/>
  </sheets>
  <externalReferences>
    <externalReference r:id="rId20"/>
    <externalReference r:id="rId21"/>
  </externalReferences>
  <definedNames>
    <definedName name="__f" localSheetId="11" hidden="1">{#N/A,#N/A,FALSE,"$170M Cash";#N/A,#N/A,FALSE,"$250M Cash";#N/A,#N/A,FALSE,"$325M Cash"}</definedName>
    <definedName name="__f" localSheetId="14" hidden="1">{#N/A,#N/A,FALSE,"$170M Cash";#N/A,#N/A,FALSE,"$250M Cash";#N/A,#N/A,FALSE,"$325M Cash"}</definedName>
    <definedName name="__f" localSheetId="6" hidden="1">{#N/A,#N/A,FALSE,"$170M Cash";#N/A,#N/A,FALSE,"$250M Cash";#N/A,#N/A,FALSE,"$325M Cash"}</definedName>
    <definedName name="__f" localSheetId="7" hidden="1">{#N/A,#N/A,FALSE,"$170M Cash";#N/A,#N/A,FALSE,"$250M Cash";#N/A,#N/A,FALSE,"$325M Cash"}</definedName>
    <definedName name="__f" localSheetId="5" hidden="1">{#N/A,#N/A,FALSE,"$170M Cash";#N/A,#N/A,FALSE,"$250M Cash";#N/A,#N/A,FALSE,"$325M Cash"}</definedName>
    <definedName name="__f" localSheetId="13" hidden="1">{#N/A,#N/A,FALSE,"$170M Cash";#N/A,#N/A,FALSE,"$250M Cash";#N/A,#N/A,FALSE,"$325M Cash"}</definedName>
    <definedName name="__f" localSheetId="8" hidden="1">{#N/A,#N/A,FALSE,"$170M Cash";#N/A,#N/A,FALSE,"$250M Cash";#N/A,#N/A,FALSE,"$325M Cash"}</definedName>
    <definedName name="__f" localSheetId="12" hidden="1">{#N/A,#N/A,FALSE,"$170M Cash";#N/A,#N/A,FALSE,"$250M Cash";#N/A,#N/A,FALSE,"$325M Cash"}</definedName>
    <definedName name="__f" localSheetId="18" hidden="1">{#N/A,#N/A,FALSE,"$170M Cash";#N/A,#N/A,FALSE,"$250M Cash";#N/A,#N/A,FALSE,"$325M Cash"}</definedName>
    <definedName name="__f" hidden="1">{#N/A,#N/A,FALSE,"$170M Cash";#N/A,#N/A,FALSE,"$250M Cash";#N/A,#N/A,FALSE,"$325M Cash"}</definedName>
    <definedName name="__new11" localSheetId="11" hidden="1">{#N/A,#N/A,FALSE,"Global by BU";#N/A,#N/A,FALSE,"U.S. by BU";#N/A,#N/A,FALSE,"Canada by BU";#N/A,#N/A,FALSE,"Europe by BU";#N/A,#N/A,FALSE,"Asia by BU";#N/A,#N/A,FALSE,"Cala by BU"}</definedName>
    <definedName name="__new11" localSheetId="14" hidden="1">{#N/A,#N/A,FALSE,"Global by BU";#N/A,#N/A,FALSE,"U.S. by BU";#N/A,#N/A,FALSE,"Canada by BU";#N/A,#N/A,FALSE,"Europe by BU";#N/A,#N/A,FALSE,"Asia by BU";#N/A,#N/A,FALSE,"Cala by BU"}</definedName>
    <definedName name="__new11" localSheetId="6" hidden="1">{#N/A,#N/A,FALSE,"Global by BU";#N/A,#N/A,FALSE,"U.S. by BU";#N/A,#N/A,FALSE,"Canada by BU";#N/A,#N/A,FALSE,"Europe by BU";#N/A,#N/A,FALSE,"Asia by BU";#N/A,#N/A,FALSE,"Cala by BU"}</definedName>
    <definedName name="__new11" localSheetId="7" hidden="1">{#N/A,#N/A,FALSE,"Global by BU";#N/A,#N/A,FALSE,"U.S. by BU";#N/A,#N/A,FALSE,"Canada by BU";#N/A,#N/A,FALSE,"Europe by BU";#N/A,#N/A,FALSE,"Asia by BU";#N/A,#N/A,FALSE,"Cala by BU"}</definedName>
    <definedName name="__new11" localSheetId="5" hidden="1">{#N/A,#N/A,FALSE,"Global by BU";#N/A,#N/A,FALSE,"U.S. by BU";#N/A,#N/A,FALSE,"Canada by BU";#N/A,#N/A,FALSE,"Europe by BU";#N/A,#N/A,FALSE,"Asia by BU";#N/A,#N/A,FALSE,"Cala by BU"}</definedName>
    <definedName name="__new11" localSheetId="13" hidden="1">{#N/A,#N/A,FALSE,"Global by BU";#N/A,#N/A,FALSE,"U.S. by BU";#N/A,#N/A,FALSE,"Canada by BU";#N/A,#N/A,FALSE,"Europe by BU";#N/A,#N/A,FALSE,"Asia by BU";#N/A,#N/A,FALSE,"Cala by BU"}</definedName>
    <definedName name="__new11" localSheetId="8" hidden="1">{#N/A,#N/A,FALSE,"Global by BU";#N/A,#N/A,FALSE,"U.S. by BU";#N/A,#N/A,FALSE,"Canada by BU";#N/A,#N/A,FALSE,"Europe by BU";#N/A,#N/A,FALSE,"Asia by BU";#N/A,#N/A,FALSE,"Cala by BU"}</definedName>
    <definedName name="__new11" localSheetId="12" hidden="1">{#N/A,#N/A,FALSE,"Global by BU";#N/A,#N/A,FALSE,"U.S. by BU";#N/A,#N/A,FALSE,"Canada by BU";#N/A,#N/A,FALSE,"Europe by BU";#N/A,#N/A,FALSE,"Asia by BU";#N/A,#N/A,FALSE,"Cala by BU"}</definedName>
    <definedName name="__new11" localSheetId="18" hidden="1">{#N/A,#N/A,FALSE,"Global by BU";#N/A,#N/A,FALSE,"U.S. by BU";#N/A,#N/A,FALSE,"Canada by BU";#N/A,#N/A,FALSE,"Europe by BU";#N/A,#N/A,FALSE,"Asia by BU";#N/A,#N/A,FALSE,"Cala by BU"}</definedName>
    <definedName name="__new11" hidden="1">{#N/A,#N/A,FALSE,"Global by BU";#N/A,#N/A,FALSE,"U.S. by BU";#N/A,#N/A,FALSE,"Canada by BU";#N/A,#N/A,FALSE,"Europe by BU";#N/A,#N/A,FALSE,"Asia by BU";#N/A,#N/A,FALSE,"Cala by BU"}</definedName>
    <definedName name="_14__123Graph_ACHART_12" localSheetId="11" hidden="1">#REF!</definedName>
    <definedName name="_14__123Graph_ACHART_12" localSheetId="14" hidden="1">#REF!</definedName>
    <definedName name="_14__123Graph_ACHART_12" localSheetId="13" hidden="1">#REF!</definedName>
    <definedName name="_14__123Graph_ACHART_12" localSheetId="12" hidden="1">#REF!</definedName>
    <definedName name="_14__123Graph_ACHART_12" localSheetId="18" hidden="1">#REF!</definedName>
    <definedName name="_14__123Graph_ACHART_12" hidden="1">#REF!</definedName>
    <definedName name="_16__123Graph_ACHART_13" localSheetId="11" hidden="1">#REF!</definedName>
    <definedName name="_16__123Graph_ACHART_13" localSheetId="14" hidden="1">#REF!</definedName>
    <definedName name="_16__123Graph_ACHART_13" localSheetId="13" hidden="1">#REF!</definedName>
    <definedName name="_16__123Graph_ACHART_13" localSheetId="18" hidden="1">#REF!</definedName>
    <definedName name="_16__123Graph_ACHART_13" hidden="1">#REF!</definedName>
    <definedName name="_18__123Graph_ACHART_14" localSheetId="11" hidden="1">#REF!</definedName>
    <definedName name="_18__123Graph_ACHART_14" localSheetId="14" hidden="1">#REF!</definedName>
    <definedName name="_18__123Graph_ACHART_14" localSheetId="13" hidden="1">#REF!</definedName>
    <definedName name="_18__123Graph_ACHART_14" localSheetId="18" hidden="1">#REF!</definedName>
    <definedName name="_18__123Graph_ACHART_14" hidden="1">#REF!</definedName>
    <definedName name="_20__123Graph_BCHART_12" localSheetId="18" hidden="1">#REF!</definedName>
    <definedName name="_20__123Graph_BCHART_12" hidden="1">#REF!</definedName>
    <definedName name="_22__123Graph_BCHART_13" localSheetId="18" hidden="1">#REF!</definedName>
    <definedName name="_22__123Graph_BCHART_13" hidden="1">#REF!</definedName>
    <definedName name="_24__123Graph_BCHART_14" localSheetId="18" hidden="1">#REF!</definedName>
    <definedName name="_24__123Graph_BCHART_14" hidden="1">#REF!</definedName>
    <definedName name="_26__123Graph_BCHART_5" localSheetId="6" hidden="1">[1]MEX95IB!#REF!</definedName>
    <definedName name="_26__123Graph_BCHART_5" localSheetId="7" hidden="1">[1]MEX95IB!#REF!</definedName>
    <definedName name="_26__123Graph_BCHART_5" localSheetId="5" hidden="1">[1]MEX95IB!#REF!</definedName>
    <definedName name="_26__123Graph_BCHART_5" localSheetId="8" hidden="1">[1]MEX95IB!#REF!</definedName>
    <definedName name="_26__123Graph_BCHART_5" localSheetId="18" hidden="1">[2]MEX95IB!#REF!</definedName>
    <definedName name="_26__123Graph_BCHART_5" hidden="1">[2]MEX95IB!#REF!</definedName>
    <definedName name="_28__123Graph_CCHART_12" localSheetId="11" hidden="1">#REF!</definedName>
    <definedName name="_28__123Graph_CCHART_12" localSheetId="14" hidden="1">#REF!</definedName>
    <definedName name="_28__123Graph_CCHART_12" localSheetId="13" hidden="1">#REF!</definedName>
    <definedName name="_28__123Graph_CCHART_12" localSheetId="12" hidden="1">#REF!</definedName>
    <definedName name="_28__123Graph_CCHART_12" localSheetId="18" hidden="1">#REF!</definedName>
    <definedName name="_28__123Graph_CCHART_12" hidden="1">#REF!</definedName>
    <definedName name="_30__123Graph_CCHART_13" localSheetId="11" hidden="1">#REF!</definedName>
    <definedName name="_30__123Graph_CCHART_13" localSheetId="14" hidden="1">#REF!</definedName>
    <definedName name="_30__123Graph_CCHART_13" localSheetId="13" hidden="1">#REF!</definedName>
    <definedName name="_30__123Graph_CCHART_13" localSheetId="18" hidden="1">#REF!</definedName>
    <definedName name="_30__123Graph_CCHART_13" hidden="1">#REF!</definedName>
    <definedName name="_32__123Graph_CCHART_14" localSheetId="11" hidden="1">#REF!</definedName>
    <definedName name="_32__123Graph_CCHART_14" localSheetId="14" hidden="1">#REF!</definedName>
    <definedName name="_32__123Graph_CCHART_14" localSheetId="13" hidden="1">#REF!</definedName>
    <definedName name="_32__123Graph_CCHART_14" localSheetId="18" hidden="1">#REF!</definedName>
    <definedName name="_32__123Graph_CCHART_14" hidden="1">#REF!</definedName>
    <definedName name="_34__123Graph_XCHART_12" hidden="1">#REF!</definedName>
    <definedName name="_36__123Graph_XCHART_13" hidden="1">#REF!</definedName>
    <definedName name="_38__123Graph_XCHART_14" hidden="1">#REF!</definedName>
    <definedName name="_f" localSheetId="11" hidden="1">{#N/A,#N/A,FALSE,"$170M Cash";#N/A,#N/A,FALSE,"$250M Cash";#N/A,#N/A,FALSE,"$325M Cash"}</definedName>
    <definedName name="_f" localSheetId="14" hidden="1">{#N/A,#N/A,FALSE,"$170M Cash";#N/A,#N/A,FALSE,"$250M Cash";#N/A,#N/A,FALSE,"$325M Cash"}</definedName>
    <definedName name="_f" localSheetId="6" hidden="1">{#N/A,#N/A,FALSE,"$170M Cash";#N/A,#N/A,FALSE,"$250M Cash";#N/A,#N/A,FALSE,"$325M Cash"}</definedName>
    <definedName name="_f" localSheetId="7" hidden="1">{#N/A,#N/A,FALSE,"$170M Cash";#N/A,#N/A,FALSE,"$250M Cash";#N/A,#N/A,FALSE,"$325M Cash"}</definedName>
    <definedName name="_f" localSheetId="5" hidden="1">{#N/A,#N/A,FALSE,"$170M Cash";#N/A,#N/A,FALSE,"$250M Cash";#N/A,#N/A,FALSE,"$325M Cash"}</definedName>
    <definedName name="_f" localSheetId="13" hidden="1">{#N/A,#N/A,FALSE,"$170M Cash";#N/A,#N/A,FALSE,"$250M Cash";#N/A,#N/A,FALSE,"$325M Cash"}</definedName>
    <definedName name="_f" localSheetId="8" hidden="1">{#N/A,#N/A,FALSE,"$170M Cash";#N/A,#N/A,FALSE,"$250M Cash";#N/A,#N/A,FALSE,"$325M Cash"}</definedName>
    <definedName name="_f" localSheetId="12" hidden="1">{#N/A,#N/A,FALSE,"$170M Cash";#N/A,#N/A,FALSE,"$250M Cash";#N/A,#N/A,FALSE,"$325M Cash"}</definedName>
    <definedName name="_f" localSheetId="18" hidden="1">{#N/A,#N/A,FALSE,"$170M Cash";#N/A,#N/A,FALSE,"$250M Cash";#N/A,#N/A,FALSE,"$325M Cash"}</definedName>
    <definedName name="_f" hidden="1">{#N/A,#N/A,FALSE,"$170M Cash";#N/A,#N/A,FALSE,"$250M Cash";#N/A,#N/A,FALSE,"$325M Cash"}</definedName>
    <definedName name="_Fill" hidden="1">#REF!</definedName>
    <definedName name="_new11" localSheetId="11" hidden="1">{#N/A,#N/A,FALSE,"Global by BU";#N/A,#N/A,FALSE,"U.S. by BU";#N/A,#N/A,FALSE,"Canada by BU";#N/A,#N/A,FALSE,"Europe by BU";#N/A,#N/A,FALSE,"Asia by BU";#N/A,#N/A,FALSE,"Cala by BU"}</definedName>
    <definedName name="_new11" localSheetId="14" hidden="1">{#N/A,#N/A,FALSE,"Global by BU";#N/A,#N/A,FALSE,"U.S. by BU";#N/A,#N/A,FALSE,"Canada by BU";#N/A,#N/A,FALSE,"Europe by BU";#N/A,#N/A,FALSE,"Asia by BU";#N/A,#N/A,FALSE,"Cala by BU"}</definedName>
    <definedName name="_new11" localSheetId="6" hidden="1">{#N/A,#N/A,FALSE,"Global by BU";#N/A,#N/A,FALSE,"U.S. by BU";#N/A,#N/A,FALSE,"Canada by BU";#N/A,#N/A,FALSE,"Europe by BU";#N/A,#N/A,FALSE,"Asia by BU";#N/A,#N/A,FALSE,"Cala by BU"}</definedName>
    <definedName name="_new11" localSheetId="7" hidden="1">{#N/A,#N/A,FALSE,"Global by BU";#N/A,#N/A,FALSE,"U.S. by BU";#N/A,#N/A,FALSE,"Canada by BU";#N/A,#N/A,FALSE,"Europe by BU";#N/A,#N/A,FALSE,"Asia by BU";#N/A,#N/A,FALSE,"Cala by BU"}</definedName>
    <definedName name="_new11" localSheetId="5" hidden="1">{#N/A,#N/A,FALSE,"Global by BU";#N/A,#N/A,FALSE,"U.S. by BU";#N/A,#N/A,FALSE,"Canada by BU";#N/A,#N/A,FALSE,"Europe by BU";#N/A,#N/A,FALSE,"Asia by BU";#N/A,#N/A,FALSE,"Cala by BU"}</definedName>
    <definedName name="_new11" localSheetId="13" hidden="1">{#N/A,#N/A,FALSE,"Global by BU";#N/A,#N/A,FALSE,"U.S. by BU";#N/A,#N/A,FALSE,"Canada by BU";#N/A,#N/A,FALSE,"Europe by BU";#N/A,#N/A,FALSE,"Asia by BU";#N/A,#N/A,FALSE,"Cala by BU"}</definedName>
    <definedName name="_new11" localSheetId="8" hidden="1">{#N/A,#N/A,FALSE,"Global by BU";#N/A,#N/A,FALSE,"U.S. by BU";#N/A,#N/A,FALSE,"Canada by BU";#N/A,#N/A,FALSE,"Europe by BU";#N/A,#N/A,FALSE,"Asia by BU";#N/A,#N/A,FALSE,"Cala by BU"}</definedName>
    <definedName name="_new11" localSheetId="12" hidden="1">{#N/A,#N/A,FALSE,"Global by BU";#N/A,#N/A,FALSE,"U.S. by BU";#N/A,#N/A,FALSE,"Canada by BU";#N/A,#N/A,FALSE,"Europe by BU";#N/A,#N/A,FALSE,"Asia by BU";#N/A,#N/A,FALSE,"Cala by BU"}</definedName>
    <definedName name="_new11" localSheetId="18" hidden="1">{#N/A,#N/A,FALSE,"Global by BU";#N/A,#N/A,FALSE,"U.S. by BU";#N/A,#N/A,FALSE,"Canada by BU";#N/A,#N/A,FALSE,"Europe by BU";#N/A,#N/A,FALSE,"Asia by BU";#N/A,#N/A,FALSE,"Cala by BU"}</definedName>
    <definedName name="_new11" hidden="1">{#N/A,#N/A,FALSE,"Global by BU";#N/A,#N/A,FALSE,"U.S. by BU";#N/A,#N/A,FALSE,"Canada by BU";#N/A,#N/A,FALSE,"Europe by BU";#N/A,#N/A,FALSE,"Asia by BU";#N/A,#N/A,FALSE,"Cala by BU"}</definedName>
    <definedName name="_new111" localSheetId="11" hidden="1">{#N/A,#N/A,FALSE,"Global by BU";#N/A,#N/A,FALSE,"U.S. by BU";#N/A,#N/A,FALSE,"Canada by BU";#N/A,#N/A,FALSE,"Europe by BU";#N/A,#N/A,FALSE,"Asia by BU";#N/A,#N/A,FALSE,"Cala by BU"}</definedName>
    <definedName name="_new111" localSheetId="14" hidden="1">{#N/A,#N/A,FALSE,"Global by BU";#N/A,#N/A,FALSE,"U.S. by BU";#N/A,#N/A,FALSE,"Canada by BU";#N/A,#N/A,FALSE,"Europe by BU";#N/A,#N/A,FALSE,"Asia by BU";#N/A,#N/A,FALSE,"Cala by BU"}</definedName>
    <definedName name="_new111" localSheetId="6" hidden="1">{#N/A,#N/A,FALSE,"Global by BU";#N/A,#N/A,FALSE,"U.S. by BU";#N/A,#N/A,FALSE,"Canada by BU";#N/A,#N/A,FALSE,"Europe by BU";#N/A,#N/A,FALSE,"Asia by BU";#N/A,#N/A,FALSE,"Cala by BU"}</definedName>
    <definedName name="_new111" localSheetId="7" hidden="1">{#N/A,#N/A,FALSE,"Global by BU";#N/A,#N/A,FALSE,"U.S. by BU";#N/A,#N/A,FALSE,"Canada by BU";#N/A,#N/A,FALSE,"Europe by BU";#N/A,#N/A,FALSE,"Asia by BU";#N/A,#N/A,FALSE,"Cala by BU"}</definedName>
    <definedName name="_new111" localSheetId="5" hidden="1">{#N/A,#N/A,FALSE,"Global by BU";#N/A,#N/A,FALSE,"U.S. by BU";#N/A,#N/A,FALSE,"Canada by BU";#N/A,#N/A,FALSE,"Europe by BU";#N/A,#N/A,FALSE,"Asia by BU";#N/A,#N/A,FALSE,"Cala by BU"}</definedName>
    <definedName name="_new111" localSheetId="13" hidden="1">{#N/A,#N/A,FALSE,"Global by BU";#N/A,#N/A,FALSE,"U.S. by BU";#N/A,#N/A,FALSE,"Canada by BU";#N/A,#N/A,FALSE,"Europe by BU";#N/A,#N/A,FALSE,"Asia by BU";#N/A,#N/A,FALSE,"Cala by BU"}</definedName>
    <definedName name="_new111" localSheetId="8" hidden="1">{#N/A,#N/A,FALSE,"Global by BU";#N/A,#N/A,FALSE,"U.S. by BU";#N/A,#N/A,FALSE,"Canada by BU";#N/A,#N/A,FALSE,"Europe by BU";#N/A,#N/A,FALSE,"Asia by BU";#N/A,#N/A,FALSE,"Cala by BU"}</definedName>
    <definedName name="_new111" localSheetId="12" hidden="1">{#N/A,#N/A,FALSE,"Global by BU";#N/A,#N/A,FALSE,"U.S. by BU";#N/A,#N/A,FALSE,"Canada by BU";#N/A,#N/A,FALSE,"Europe by BU";#N/A,#N/A,FALSE,"Asia by BU";#N/A,#N/A,FALSE,"Cala by BU"}</definedName>
    <definedName name="_new111" localSheetId="18" hidden="1">{#N/A,#N/A,FALSE,"Global by BU";#N/A,#N/A,FALSE,"U.S. by BU";#N/A,#N/A,FALSE,"Canada by BU";#N/A,#N/A,FALSE,"Europe by BU";#N/A,#N/A,FALSE,"Asia by BU";#N/A,#N/A,FALSE,"Cala by BU"}</definedName>
    <definedName name="_new111" hidden="1">{#N/A,#N/A,FALSE,"Global by BU";#N/A,#N/A,FALSE,"U.S. by BU";#N/A,#N/A,FALSE,"Canada by BU";#N/A,#N/A,FALSE,"Europe by BU";#N/A,#N/A,FALSE,"Asia by BU";#N/A,#N/A,FALSE,"Cala by BU"}</definedName>
    <definedName name="_ss34" hidden="1">{"'AVPOP Cost'!$A$1:$H$187"}</definedName>
    <definedName name="a" localSheetId="11" hidden="1">{"'Apr-00'!$B$4:$AD$44"}</definedName>
    <definedName name="a" localSheetId="14" hidden="1">{"'Apr-00'!$B$4:$AD$44"}</definedName>
    <definedName name="a" localSheetId="6" hidden="1">{"'Apr-00'!$B$4:$AD$44"}</definedName>
    <definedName name="a" localSheetId="7" hidden="1">{"'Apr-00'!$B$4:$AD$44"}</definedName>
    <definedName name="a" localSheetId="5" hidden="1">{"'Apr-00'!$B$4:$AD$44"}</definedName>
    <definedName name="a" localSheetId="13" hidden="1">{"'Apr-00'!$B$4:$AD$44"}</definedName>
    <definedName name="a" localSheetId="8" hidden="1">{"'Apr-00'!$B$4:$AD$44"}</definedName>
    <definedName name="a" localSheetId="12" hidden="1">{"'Apr-00'!$B$4:$AD$44"}</definedName>
    <definedName name="a" localSheetId="18" hidden="1">{"'Apr-00'!$B$4:$AD$44"}</definedName>
    <definedName name="a" hidden="1">{"'Apr-00'!$B$4:$AD$44"}</definedName>
    <definedName name="aa" localSheetId="11" hidden="1">{"'Apr-00'!$B$4:$AD$44"}</definedName>
    <definedName name="aa" localSheetId="14" hidden="1">{"'Apr-00'!$B$4:$AD$44"}</definedName>
    <definedName name="aa" localSheetId="6" hidden="1">{"'Apr-00'!$B$4:$AD$44"}</definedName>
    <definedName name="aa" localSheetId="7" hidden="1">{"'Apr-00'!$B$4:$AD$44"}</definedName>
    <definedName name="aa" localSheetId="5" hidden="1">{"'Apr-00'!$B$4:$AD$44"}</definedName>
    <definedName name="aa" localSheetId="13" hidden="1">{"'Apr-00'!$B$4:$AD$44"}</definedName>
    <definedName name="aa" localSheetId="8" hidden="1">{"'Apr-00'!$B$4:$AD$44"}</definedName>
    <definedName name="aa" localSheetId="12" hidden="1">{"'Apr-00'!$B$4:$AD$44"}</definedName>
    <definedName name="aa" localSheetId="18" hidden="1">{"'Apr-00'!$B$4:$AD$44"}</definedName>
    <definedName name="aa" hidden="1">{"'Apr-00'!$B$4:$AD$44"}</definedName>
    <definedName name="aaa" localSheetId="11" hidden="1">{"'Apr-00'!$B$4:$AD$44"}</definedName>
    <definedName name="aaa" localSheetId="14" hidden="1">{"'Apr-00'!$B$4:$AD$44"}</definedName>
    <definedName name="aaa" localSheetId="6" hidden="1">{"'Apr-00'!$B$4:$AD$44"}</definedName>
    <definedName name="aaa" localSheetId="7" hidden="1">{"'Apr-00'!$B$4:$AD$44"}</definedName>
    <definedName name="aaa" localSheetId="5" hidden="1">{"'Apr-00'!$B$4:$AD$44"}</definedName>
    <definedName name="aaa" localSheetId="13" hidden="1">{"'Apr-00'!$B$4:$AD$44"}</definedName>
    <definedName name="aaa" localSheetId="8" hidden="1">{"'Apr-00'!$B$4:$AD$44"}</definedName>
    <definedName name="aaa" localSheetId="12" hidden="1">{"'Apr-00'!$B$4:$AD$44"}</definedName>
    <definedName name="aaa" localSheetId="18" hidden="1">{"'Apr-00'!$B$4:$AD$44"}</definedName>
    <definedName name="aaa" hidden="1">{"'Apr-00'!$B$4:$AD$44"}</definedName>
    <definedName name="ale" localSheetId="1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 localSheetId="1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 localSheetId="6"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 localSheetId="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 localSheetId="13"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 localSheetId="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 localSheetId="1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 localSheetId="1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sesasdf" localSheetId="1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sesasdf" localSheetId="1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sesasdf" localSheetId="6"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sesasdf" localSheetId="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sesasdf"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sesasdf" localSheetId="13"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sesasdf" localSheetId="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sesasdf" localSheetId="1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sesasdf" localSheetId="1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sesasdf"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nscount" hidden="1">1</definedName>
    <definedName name="b" localSheetId="11" hidden="1">{"'Apr-00'!$B$4:$AD$44"}</definedName>
    <definedName name="b" localSheetId="14" hidden="1">{"'Apr-00'!$B$4:$AD$44"}</definedName>
    <definedName name="b" localSheetId="6" hidden="1">{"'Apr-00'!$B$4:$AD$44"}</definedName>
    <definedName name="b" localSheetId="7" hidden="1">{"'Apr-00'!$B$4:$AD$44"}</definedName>
    <definedName name="b" localSheetId="5" hidden="1">{"'Apr-00'!$B$4:$AD$44"}</definedName>
    <definedName name="b" localSheetId="13" hidden="1">{"'Apr-00'!$B$4:$AD$44"}</definedName>
    <definedName name="b" localSheetId="8" hidden="1">{"'Apr-00'!$B$4:$AD$44"}</definedName>
    <definedName name="b" localSheetId="12" hidden="1">{"'Apr-00'!$B$4:$AD$44"}</definedName>
    <definedName name="b" localSheetId="18" hidden="1">{"'Apr-00'!$B$4:$AD$44"}</definedName>
    <definedName name="b" hidden="1">{"'Apr-00'!$B$4:$AD$44"}</definedName>
    <definedName name="Benchmark_HHI" localSheetId="11" hidden="1">{"'Directory'!$A$72:$E$91"}</definedName>
    <definedName name="Benchmark_HHI" localSheetId="14" hidden="1">{"'Directory'!$A$72:$E$91"}</definedName>
    <definedName name="Benchmark_HHI" localSheetId="6" hidden="1">{"'Directory'!$A$72:$E$91"}</definedName>
    <definedName name="Benchmark_HHI" localSheetId="7" hidden="1">{"'Directory'!$A$72:$E$91"}</definedName>
    <definedName name="Benchmark_HHI" localSheetId="5" hidden="1">{"'Directory'!$A$72:$E$91"}</definedName>
    <definedName name="Benchmark_HHI" localSheetId="13" hidden="1">{"'Directory'!$A$72:$E$91"}</definedName>
    <definedName name="Benchmark_HHI" localSheetId="8" hidden="1">{"'Directory'!$A$72:$E$91"}</definedName>
    <definedName name="Benchmark_HHI" localSheetId="12" hidden="1">{"'Directory'!$A$72:$E$91"}</definedName>
    <definedName name="Benchmark_HHI" localSheetId="18" hidden="1">{"'Directory'!$A$72:$E$91"}</definedName>
    <definedName name="Benchmark_HHI" hidden="1">{"'Directory'!$A$72:$E$91"}</definedName>
    <definedName name="d" localSheetId="11" hidden="1">{#N/A,#N/A,FALSE,"$170M Cash";#N/A,#N/A,FALSE,"$250M Cash";#N/A,#N/A,FALSE,"$325M Cash"}</definedName>
    <definedName name="d" localSheetId="14" hidden="1">{#N/A,#N/A,FALSE,"$170M Cash";#N/A,#N/A,FALSE,"$250M Cash";#N/A,#N/A,FALSE,"$325M Cash"}</definedName>
    <definedName name="d" localSheetId="6" hidden="1">{#N/A,#N/A,FALSE,"$170M Cash";#N/A,#N/A,FALSE,"$250M Cash";#N/A,#N/A,FALSE,"$325M Cash"}</definedName>
    <definedName name="d" localSheetId="7" hidden="1">{#N/A,#N/A,FALSE,"$170M Cash";#N/A,#N/A,FALSE,"$250M Cash";#N/A,#N/A,FALSE,"$325M Cash"}</definedName>
    <definedName name="d" localSheetId="5" hidden="1">{#N/A,#N/A,FALSE,"$170M Cash";#N/A,#N/A,FALSE,"$250M Cash";#N/A,#N/A,FALSE,"$325M Cash"}</definedName>
    <definedName name="d" localSheetId="13" hidden="1">{#N/A,#N/A,FALSE,"$170M Cash";#N/A,#N/A,FALSE,"$250M Cash";#N/A,#N/A,FALSE,"$325M Cash"}</definedName>
    <definedName name="d" localSheetId="8" hidden="1">{#N/A,#N/A,FALSE,"$170M Cash";#N/A,#N/A,FALSE,"$250M Cash";#N/A,#N/A,FALSE,"$325M Cash"}</definedName>
    <definedName name="d" localSheetId="12" hidden="1">{#N/A,#N/A,FALSE,"$170M Cash";#N/A,#N/A,FALSE,"$250M Cash";#N/A,#N/A,FALSE,"$325M Cash"}</definedName>
    <definedName name="d" localSheetId="18" hidden="1">{#N/A,#N/A,FALSE,"$170M Cash";#N/A,#N/A,FALSE,"$250M Cash";#N/A,#N/A,FALSE,"$325M Cash"}</definedName>
    <definedName name="d" hidden="1">{#N/A,#N/A,FALSE,"$170M Cash";#N/A,#N/A,FALSE,"$250M Cash";#N/A,#N/A,FALSE,"$325M Cash"}</definedName>
    <definedName name="dga" localSheetId="11" hidden="1">{#N/A,#N/A,FALSE,"$170M Cash";#N/A,#N/A,FALSE,"$250M Cash";#N/A,#N/A,FALSE,"$325M Cash"}</definedName>
    <definedName name="dga" localSheetId="14" hidden="1">{#N/A,#N/A,FALSE,"$170M Cash";#N/A,#N/A,FALSE,"$250M Cash";#N/A,#N/A,FALSE,"$325M Cash"}</definedName>
    <definedName name="dga" localSheetId="6" hidden="1">{#N/A,#N/A,FALSE,"$170M Cash";#N/A,#N/A,FALSE,"$250M Cash";#N/A,#N/A,FALSE,"$325M Cash"}</definedName>
    <definedName name="dga" localSheetId="7" hidden="1">{#N/A,#N/A,FALSE,"$170M Cash";#N/A,#N/A,FALSE,"$250M Cash";#N/A,#N/A,FALSE,"$325M Cash"}</definedName>
    <definedName name="dga" localSheetId="5" hidden="1">{#N/A,#N/A,FALSE,"$170M Cash";#N/A,#N/A,FALSE,"$250M Cash";#N/A,#N/A,FALSE,"$325M Cash"}</definedName>
    <definedName name="dga" localSheetId="13" hidden="1">{#N/A,#N/A,FALSE,"$170M Cash";#N/A,#N/A,FALSE,"$250M Cash";#N/A,#N/A,FALSE,"$325M Cash"}</definedName>
    <definedName name="dga" localSheetId="8" hidden="1">{#N/A,#N/A,FALSE,"$170M Cash";#N/A,#N/A,FALSE,"$250M Cash";#N/A,#N/A,FALSE,"$325M Cash"}</definedName>
    <definedName name="dga" localSheetId="12" hidden="1">{#N/A,#N/A,FALSE,"$170M Cash";#N/A,#N/A,FALSE,"$250M Cash";#N/A,#N/A,FALSE,"$325M Cash"}</definedName>
    <definedName name="dga" localSheetId="18" hidden="1">{#N/A,#N/A,FALSE,"$170M Cash";#N/A,#N/A,FALSE,"$250M Cash";#N/A,#N/A,FALSE,"$325M Cash"}</definedName>
    <definedName name="dga" hidden="1">{#N/A,#N/A,FALSE,"$170M Cash";#N/A,#N/A,FALSE,"$250M Cash";#N/A,#N/A,FALSE,"$325M Cash"}</definedName>
    <definedName name="HTML_CodePage" hidden="1">1252</definedName>
    <definedName name="HTML_Control" localSheetId="11" hidden="1">{"'Apr-00'!$B$4:$AD$44"}</definedName>
    <definedName name="HTML_Control" localSheetId="14" hidden="1">{"'Apr-00'!$B$4:$AD$44"}</definedName>
    <definedName name="HTML_Control" localSheetId="6" hidden="1">{"'Apr-00'!$B$4:$AD$44"}</definedName>
    <definedName name="HTML_Control" localSheetId="7" hidden="1">{"'Apr-00'!$B$4:$AD$44"}</definedName>
    <definedName name="HTML_Control" localSheetId="5" hidden="1">{"'Apr-00'!$B$4:$AD$44"}</definedName>
    <definedName name="HTML_Control" localSheetId="13" hidden="1">{"'Apr-00'!$B$4:$AD$44"}</definedName>
    <definedName name="HTML_Control" localSheetId="8" hidden="1">{"'Apr-00'!$B$4:$AD$44"}</definedName>
    <definedName name="HTML_Control" localSheetId="12" hidden="1">{"'Apr-00'!$B$4:$AD$44"}</definedName>
    <definedName name="HTML_Control" localSheetId="18" hidden="1">{"'Apr-00'!$B$4:$AD$44"}</definedName>
    <definedName name="HTML_Control" hidden="1">{"'Apr-00'!$B$4:$AD$44"}</definedName>
    <definedName name="HTML_Description" hidden="1">""</definedName>
    <definedName name="HTML_Email" hidden="1">""</definedName>
    <definedName name="HTML_Header" hidden="1">"Service Provider March 31, 2000 Headcount"</definedName>
    <definedName name="HTML_LastUpdate" hidden="1">"4/11/00"</definedName>
    <definedName name="HTML_LineAfter" hidden="1">FALSE</definedName>
    <definedName name="HTML_LineBefore" hidden="1">FALSE</definedName>
    <definedName name="HTML_Name" hidden="1">"Craig Hurt/Ken Knight"</definedName>
    <definedName name="HTML_OBDlg2" hidden="1">TRUE</definedName>
    <definedName name="HTML_OBDlg4" hidden="1">TRUE</definedName>
    <definedName name="HTML_OS" hidden="1">0</definedName>
    <definedName name="HTML_PathFile" hidden="1">"E:\Heads\html docs\events.htm"</definedName>
    <definedName name="HTML_Title" hidden="1">"SP&amp;CG April 2000 headcount"</definedName>
    <definedName name="HTMLControl" localSheetId="11" hidden="1">{"'Edit'!$A$1:$V$2277"}</definedName>
    <definedName name="HTMLControl" localSheetId="14" hidden="1">{"'Edit'!$A$1:$V$2277"}</definedName>
    <definedName name="HTMLControl" localSheetId="6" hidden="1">{"'Edit'!$A$1:$V$2277"}</definedName>
    <definedName name="HTMLControl" localSheetId="7" hidden="1">{"'Edit'!$A$1:$V$2277"}</definedName>
    <definedName name="HTMLControl" localSheetId="5" hidden="1">{"'Edit'!$A$1:$V$2277"}</definedName>
    <definedName name="HTMLControl" localSheetId="13" hidden="1">{"'Edit'!$A$1:$V$2277"}</definedName>
    <definedName name="HTMLControl" localSheetId="8" hidden="1">{"'Edit'!$A$1:$V$2277"}</definedName>
    <definedName name="HTMLControl" localSheetId="12" hidden="1">{"'Edit'!$A$1:$V$2277"}</definedName>
    <definedName name="HTMLControl" localSheetId="18" hidden="1">{"'Edit'!$A$1:$V$2277"}</definedName>
    <definedName name="HTMLControl" hidden="1">{"'Edit'!$A$1:$V$2277"}</definedName>
    <definedName name="IQ_ADDIN" hidden="1">"AUTO"</definedName>
    <definedName name="jim" localSheetId="11" hidden="1">{"'Directory'!$A$72:$E$91"}</definedName>
    <definedName name="jim" localSheetId="14" hidden="1">{"'Directory'!$A$72:$E$91"}</definedName>
    <definedName name="jim" localSheetId="6" hidden="1">{"'Directory'!$A$72:$E$91"}</definedName>
    <definedName name="jim" localSheetId="7" hidden="1">{"'Directory'!$A$72:$E$91"}</definedName>
    <definedName name="jim" localSheetId="5" hidden="1">{"'Directory'!$A$72:$E$91"}</definedName>
    <definedName name="jim" localSheetId="13" hidden="1">{"'Directory'!$A$72:$E$91"}</definedName>
    <definedName name="jim" localSheetId="8" hidden="1">{"'Directory'!$A$72:$E$91"}</definedName>
    <definedName name="jim" localSheetId="12" hidden="1">{"'Directory'!$A$72:$E$91"}</definedName>
    <definedName name="jim" localSheetId="18" hidden="1">{"'Directory'!$A$72:$E$91"}</definedName>
    <definedName name="jim" hidden="1">{"'Directory'!$A$72:$E$91"}</definedName>
    <definedName name="jj" localSheetId="11" hidden="1">{"'Apr-00'!$B$4:$AD$44"}</definedName>
    <definedName name="jj" localSheetId="14" hidden="1">{"'Apr-00'!$B$4:$AD$44"}</definedName>
    <definedName name="jj" localSheetId="6" hidden="1">{"'Apr-00'!$B$4:$AD$44"}</definedName>
    <definedName name="jj" localSheetId="7" hidden="1">{"'Apr-00'!$B$4:$AD$44"}</definedName>
    <definedName name="jj" localSheetId="5" hidden="1">{"'Apr-00'!$B$4:$AD$44"}</definedName>
    <definedName name="jj" localSheetId="13" hidden="1">{"'Apr-00'!$B$4:$AD$44"}</definedName>
    <definedName name="jj" localSheetId="8" hidden="1">{"'Apr-00'!$B$4:$AD$44"}</definedName>
    <definedName name="jj" localSheetId="12" hidden="1">{"'Apr-00'!$B$4:$AD$44"}</definedName>
    <definedName name="jj" localSheetId="18" hidden="1">{"'Apr-00'!$B$4:$AD$44"}</definedName>
    <definedName name="jj" hidden="1">{"'Apr-00'!$B$4:$AD$44"}</definedName>
    <definedName name="l" localSheetId="11" hidden="1">{"MG-2002-F1",#N/A,FALSE,"PPU-Telemig";"MG-2002-F2",#N/A,FALSE,"PPU-Telemig";"MG-2002-F3",#N/A,FALSE,"PPU-Telemig";"MG-2002-F4",#N/A,FALSE,"PPU-Telemig";"MG-2003-F1",#N/A,FALSE,"PPU-Telemig";"MG-2004-F1",#N/A,FALSE,"PPU-Telemig"}</definedName>
    <definedName name="l" localSheetId="14" hidden="1">{"MG-2002-F1",#N/A,FALSE,"PPU-Telemig";"MG-2002-F2",#N/A,FALSE,"PPU-Telemig";"MG-2002-F3",#N/A,FALSE,"PPU-Telemig";"MG-2002-F4",#N/A,FALSE,"PPU-Telemig";"MG-2003-F1",#N/A,FALSE,"PPU-Telemig";"MG-2004-F1",#N/A,FALSE,"PPU-Telemig"}</definedName>
    <definedName name="l" localSheetId="6" hidden="1">{"MG-2002-F1",#N/A,FALSE,"PPU-Telemig";"MG-2002-F2",#N/A,FALSE,"PPU-Telemig";"MG-2002-F3",#N/A,FALSE,"PPU-Telemig";"MG-2002-F4",#N/A,FALSE,"PPU-Telemig";"MG-2003-F1",#N/A,FALSE,"PPU-Telemig";"MG-2004-F1",#N/A,FALSE,"PPU-Telemig"}</definedName>
    <definedName name="l" localSheetId="7" hidden="1">{"MG-2002-F1",#N/A,FALSE,"PPU-Telemig";"MG-2002-F2",#N/A,FALSE,"PPU-Telemig";"MG-2002-F3",#N/A,FALSE,"PPU-Telemig";"MG-2002-F4",#N/A,FALSE,"PPU-Telemig";"MG-2003-F1",#N/A,FALSE,"PPU-Telemig";"MG-2004-F1",#N/A,FALSE,"PPU-Telemig"}</definedName>
    <definedName name="l" localSheetId="5" hidden="1">{"MG-2002-F1",#N/A,FALSE,"PPU-Telemig";"MG-2002-F2",#N/A,FALSE,"PPU-Telemig";"MG-2002-F3",#N/A,FALSE,"PPU-Telemig";"MG-2002-F4",#N/A,FALSE,"PPU-Telemig";"MG-2003-F1",#N/A,FALSE,"PPU-Telemig";"MG-2004-F1",#N/A,FALSE,"PPU-Telemig"}</definedName>
    <definedName name="l" localSheetId="13" hidden="1">{"MG-2002-F1",#N/A,FALSE,"PPU-Telemig";"MG-2002-F2",#N/A,FALSE,"PPU-Telemig";"MG-2002-F3",#N/A,FALSE,"PPU-Telemig";"MG-2002-F4",#N/A,FALSE,"PPU-Telemig";"MG-2003-F1",#N/A,FALSE,"PPU-Telemig";"MG-2004-F1",#N/A,FALSE,"PPU-Telemig"}</definedName>
    <definedName name="l" localSheetId="8" hidden="1">{"MG-2002-F1",#N/A,FALSE,"PPU-Telemig";"MG-2002-F2",#N/A,FALSE,"PPU-Telemig";"MG-2002-F3",#N/A,FALSE,"PPU-Telemig";"MG-2002-F4",#N/A,FALSE,"PPU-Telemig";"MG-2003-F1",#N/A,FALSE,"PPU-Telemig";"MG-2004-F1",#N/A,FALSE,"PPU-Telemig"}</definedName>
    <definedName name="l" localSheetId="12" hidden="1">{"MG-2002-F1",#N/A,FALSE,"PPU-Telemig";"MG-2002-F2",#N/A,FALSE,"PPU-Telemig";"MG-2002-F3",#N/A,FALSE,"PPU-Telemig";"MG-2002-F4",#N/A,FALSE,"PPU-Telemig";"MG-2003-F1",#N/A,FALSE,"PPU-Telemig";"MG-2004-F1",#N/A,FALSE,"PPU-Telemig"}</definedName>
    <definedName name="l" localSheetId="18" hidden="1">{"MG-2002-F1",#N/A,FALSE,"PPU-Telemig";"MG-2002-F2",#N/A,FALSE,"PPU-Telemig";"MG-2002-F3",#N/A,FALSE,"PPU-Telemig";"MG-2002-F4",#N/A,FALSE,"PPU-Telemig";"MG-2003-F1",#N/A,FALSE,"PPU-Telemig";"MG-2004-F1",#N/A,FALSE,"PPU-Telemig"}</definedName>
    <definedName name="l" hidden="1">{"MG-2002-F1",#N/A,FALSE,"PPU-Telemig";"MG-2002-F2",#N/A,FALSE,"PPU-Telemig";"MG-2002-F3",#N/A,FALSE,"PPU-Telemig";"MG-2002-F4",#N/A,FALSE,"PPU-Telemig";"MG-2003-F1",#N/A,FALSE,"PPU-Telemig";"MG-2004-F1",#N/A,FALSE,"PPU-Telemig"}</definedName>
    <definedName name="ll" localSheetId="1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ll" localSheetId="1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ll" localSheetId="6"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ll" localSheetId="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ll"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ll" localSheetId="13"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ll" localSheetId="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ll" localSheetId="1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ll" localSheetId="1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ll"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M_PlaceofPath" hidden="1">"\\SNYCEQT0100\HOME\LZURLO\DATA\TELMEX\Models\tmx_vdf.xls"</definedName>
    <definedName name="na" localSheetId="11" hidden="1">{#N/A,#N/A,FALSE,"$170M Cash";#N/A,#N/A,FALSE,"$250M Cash";#N/A,#N/A,FALSE,"$325M Cash"}</definedName>
    <definedName name="na" localSheetId="14" hidden="1">{#N/A,#N/A,FALSE,"$170M Cash";#N/A,#N/A,FALSE,"$250M Cash";#N/A,#N/A,FALSE,"$325M Cash"}</definedName>
    <definedName name="na" localSheetId="6" hidden="1">{#N/A,#N/A,FALSE,"$170M Cash";#N/A,#N/A,FALSE,"$250M Cash";#N/A,#N/A,FALSE,"$325M Cash"}</definedName>
    <definedName name="na" localSheetId="7" hidden="1">{#N/A,#N/A,FALSE,"$170M Cash";#N/A,#N/A,FALSE,"$250M Cash";#N/A,#N/A,FALSE,"$325M Cash"}</definedName>
    <definedName name="na" localSheetId="5" hidden="1">{#N/A,#N/A,FALSE,"$170M Cash";#N/A,#N/A,FALSE,"$250M Cash";#N/A,#N/A,FALSE,"$325M Cash"}</definedName>
    <definedName name="na" localSheetId="13" hidden="1">{#N/A,#N/A,FALSE,"$170M Cash";#N/A,#N/A,FALSE,"$250M Cash";#N/A,#N/A,FALSE,"$325M Cash"}</definedName>
    <definedName name="na" localSheetId="8" hidden="1">{#N/A,#N/A,FALSE,"$170M Cash";#N/A,#N/A,FALSE,"$250M Cash";#N/A,#N/A,FALSE,"$325M Cash"}</definedName>
    <definedName name="na" localSheetId="12" hidden="1">{#N/A,#N/A,FALSE,"$170M Cash";#N/A,#N/A,FALSE,"$250M Cash";#N/A,#N/A,FALSE,"$325M Cash"}</definedName>
    <definedName name="na" localSheetId="18" hidden="1">{#N/A,#N/A,FALSE,"$170M Cash";#N/A,#N/A,FALSE,"$250M Cash";#N/A,#N/A,FALSE,"$325M Cash"}</definedName>
    <definedName name="na" hidden="1">{#N/A,#N/A,FALSE,"$170M Cash";#N/A,#N/A,FALSE,"$250M Cash";#N/A,#N/A,FALSE,"$325M Cash"}</definedName>
    <definedName name="new" localSheetId="11" hidden="1">{#N/A,#N/A,FALSE,"Global by BU";#N/A,#N/A,FALSE,"U.S. by BU";#N/A,#N/A,FALSE,"Canada by BU";#N/A,#N/A,FALSE,"Europe by BU";#N/A,#N/A,FALSE,"Asia by BU";#N/A,#N/A,FALSE,"Cala by BU"}</definedName>
    <definedName name="new" localSheetId="14" hidden="1">{#N/A,#N/A,FALSE,"Global by BU";#N/A,#N/A,FALSE,"U.S. by BU";#N/A,#N/A,FALSE,"Canada by BU";#N/A,#N/A,FALSE,"Europe by BU";#N/A,#N/A,FALSE,"Asia by BU";#N/A,#N/A,FALSE,"Cala by BU"}</definedName>
    <definedName name="new" localSheetId="6" hidden="1">{#N/A,#N/A,FALSE,"Global by BU";#N/A,#N/A,FALSE,"U.S. by BU";#N/A,#N/A,FALSE,"Canada by BU";#N/A,#N/A,FALSE,"Europe by BU";#N/A,#N/A,FALSE,"Asia by BU";#N/A,#N/A,FALSE,"Cala by BU"}</definedName>
    <definedName name="new" localSheetId="7" hidden="1">{#N/A,#N/A,FALSE,"Global by BU";#N/A,#N/A,FALSE,"U.S. by BU";#N/A,#N/A,FALSE,"Canada by BU";#N/A,#N/A,FALSE,"Europe by BU";#N/A,#N/A,FALSE,"Asia by BU";#N/A,#N/A,FALSE,"Cala by BU"}</definedName>
    <definedName name="new" localSheetId="5" hidden="1">{#N/A,#N/A,FALSE,"Global by BU";#N/A,#N/A,FALSE,"U.S. by BU";#N/A,#N/A,FALSE,"Canada by BU";#N/A,#N/A,FALSE,"Europe by BU";#N/A,#N/A,FALSE,"Asia by BU";#N/A,#N/A,FALSE,"Cala by BU"}</definedName>
    <definedName name="new" localSheetId="13" hidden="1">{#N/A,#N/A,FALSE,"Global by BU";#N/A,#N/A,FALSE,"U.S. by BU";#N/A,#N/A,FALSE,"Canada by BU";#N/A,#N/A,FALSE,"Europe by BU";#N/A,#N/A,FALSE,"Asia by BU";#N/A,#N/A,FALSE,"Cala by BU"}</definedName>
    <definedName name="new" localSheetId="8" hidden="1">{#N/A,#N/A,FALSE,"Global by BU";#N/A,#N/A,FALSE,"U.S. by BU";#N/A,#N/A,FALSE,"Canada by BU";#N/A,#N/A,FALSE,"Europe by BU";#N/A,#N/A,FALSE,"Asia by BU";#N/A,#N/A,FALSE,"Cala by BU"}</definedName>
    <definedName name="new" localSheetId="12" hidden="1">{#N/A,#N/A,FALSE,"Global by BU";#N/A,#N/A,FALSE,"U.S. by BU";#N/A,#N/A,FALSE,"Canada by BU";#N/A,#N/A,FALSE,"Europe by BU";#N/A,#N/A,FALSE,"Asia by BU";#N/A,#N/A,FALSE,"Cala by BU"}</definedName>
    <definedName name="new" localSheetId="18" hidden="1">{#N/A,#N/A,FALSE,"Global by BU";#N/A,#N/A,FALSE,"U.S. by BU";#N/A,#N/A,FALSE,"Canada by BU";#N/A,#N/A,FALSE,"Europe by BU";#N/A,#N/A,FALSE,"Asia by BU";#N/A,#N/A,FALSE,"Cala by BU"}</definedName>
    <definedName name="new" hidden="1">{#N/A,#N/A,FALSE,"Global by BU";#N/A,#N/A,FALSE,"U.S. by BU";#N/A,#N/A,FALSE,"Canada by BU";#N/A,#N/A,FALSE,"Europe by BU";#N/A,#N/A,FALSE,"Asia by BU";#N/A,#N/A,FALSE,"Cala by BU"}</definedName>
    <definedName name="newbel" localSheetId="11" hidden="1">{"'Directory'!$A$72:$E$91"}</definedName>
    <definedName name="newbel" localSheetId="14" hidden="1">{"'Directory'!$A$72:$E$91"}</definedName>
    <definedName name="newbel" localSheetId="6" hidden="1">{"'Directory'!$A$72:$E$91"}</definedName>
    <definedName name="newbel" localSheetId="7" hidden="1">{"'Directory'!$A$72:$E$91"}</definedName>
    <definedName name="newbel" localSheetId="5" hidden="1">{"'Directory'!$A$72:$E$91"}</definedName>
    <definedName name="newbel" localSheetId="13" hidden="1">{"'Directory'!$A$72:$E$91"}</definedName>
    <definedName name="newbel" localSheetId="8" hidden="1">{"'Directory'!$A$72:$E$91"}</definedName>
    <definedName name="newbel" localSheetId="12" hidden="1">{"'Directory'!$A$72:$E$91"}</definedName>
    <definedName name="newbel" localSheetId="18" hidden="1">{"'Directory'!$A$72:$E$91"}</definedName>
    <definedName name="newbel" hidden="1">{"'Directory'!$A$72:$E$91"}</definedName>
    <definedName name="newbls" localSheetId="11" hidden="1">{"'Directory'!$A$72:$E$91"}</definedName>
    <definedName name="newbls" localSheetId="14" hidden="1">{"'Directory'!$A$72:$E$91"}</definedName>
    <definedName name="newbls" localSheetId="6" hidden="1">{"'Directory'!$A$72:$E$91"}</definedName>
    <definedName name="newbls" localSheetId="7" hidden="1">{"'Directory'!$A$72:$E$91"}</definedName>
    <definedName name="newbls" localSheetId="5" hidden="1">{"'Directory'!$A$72:$E$91"}</definedName>
    <definedName name="newbls" localSheetId="13" hidden="1">{"'Directory'!$A$72:$E$91"}</definedName>
    <definedName name="newbls" localSheetId="8" hidden="1">{"'Directory'!$A$72:$E$91"}</definedName>
    <definedName name="newbls" localSheetId="12" hidden="1">{"'Directory'!$A$72:$E$91"}</definedName>
    <definedName name="newbls" localSheetId="18" hidden="1">{"'Directory'!$A$72:$E$91"}</definedName>
    <definedName name="newbls" hidden="1">{"'Directory'!$A$72:$E$91"}</definedName>
    <definedName name="newt" localSheetId="11" hidden="1">{"'Directory'!$A$72:$E$91"}</definedName>
    <definedName name="newt" localSheetId="14" hidden="1">{"'Directory'!$A$72:$E$91"}</definedName>
    <definedName name="newt" localSheetId="6" hidden="1">{"'Directory'!$A$72:$E$91"}</definedName>
    <definedName name="newt" localSheetId="7" hidden="1">{"'Directory'!$A$72:$E$91"}</definedName>
    <definedName name="newt" localSheetId="5" hidden="1">{"'Directory'!$A$72:$E$91"}</definedName>
    <definedName name="newt" localSheetId="13" hidden="1">{"'Directory'!$A$72:$E$91"}</definedName>
    <definedName name="newt" localSheetId="8" hidden="1">{"'Directory'!$A$72:$E$91"}</definedName>
    <definedName name="newt" localSheetId="12" hidden="1">{"'Directory'!$A$72:$E$91"}</definedName>
    <definedName name="newt" localSheetId="18" hidden="1">{"'Directory'!$A$72:$E$91"}</definedName>
    <definedName name="newt" hidden="1">{"'Directory'!$A$72:$E$91"}</definedName>
    <definedName name="newwcom" localSheetId="11" hidden="1">{"'Directory'!$A$72:$E$91"}</definedName>
    <definedName name="newwcom" localSheetId="14" hidden="1">{"'Directory'!$A$72:$E$91"}</definedName>
    <definedName name="newwcom" localSheetId="6" hidden="1">{"'Directory'!$A$72:$E$91"}</definedName>
    <definedName name="newwcom" localSheetId="7" hidden="1">{"'Directory'!$A$72:$E$91"}</definedName>
    <definedName name="newwcom" localSheetId="5" hidden="1">{"'Directory'!$A$72:$E$91"}</definedName>
    <definedName name="newwcom" localSheetId="13" hidden="1">{"'Directory'!$A$72:$E$91"}</definedName>
    <definedName name="newwcom" localSheetId="8" hidden="1">{"'Directory'!$A$72:$E$91"}</definedName>
    <definedName name="newwcom" localSheetId="12" hidden="1">{"'Directory'!$A$72:$E$91"}</definedName>
    <definedName name="newwcom" localSheetId="18" hidden="1">{"'Directory'!$A$72:$E$91"}</definedName>
    <definedName name="newwcom" hidden="1">{"'Directory'!$A$72:$E$91"}</definedName>
    <definedName name="nnn" localSheetId="11" hidden="1">{#N/A,#N/A,FALSE,"$170M Cash";#N/A,#N/A,FALSE,"$250M Cash";#N/A,#N/A,FALSE,"$325M Cash"}</definedName>
    <definedName name="nnn" localSheetId="14" hidden="1">{#N/A,#N/A,FALSE,"$170M Cash";#N/A,#N/A,FALSE,"$250M Cash";#N/A,#N/A,FALSE,"$325M Cash"}</definedName>
    <definedName name="nnn" localSheetId="6" hidden="1">{#N/A,#N/A,FALSE,"$170M Cash";#N/A,#N/A,FALSE,"$250M Cash";#N/A,#N/A,FALSE,"$325M Cash"}</definedName>
    <definedName name="nnn" localSheetId="7" hidden="1">{#N/A,#N/A,FALSE,"$170M Cash";#N/A,#N/A,FALSE,"$250M Cash";#N/A,#N/A,FALSE,"$325M Cash"}</definedName>
    <definedName name="nnn" localSheetId="5" hidden="1">{#N/A,#N/A,FALSE,"$170M Cash";#N/A,#N/A,FALSE,"$250M Cash";#N/A,#N/A,FALSE,"$325M Cash"}</definedName>
    <definedName name="nnn" localSheetId="13" hidden="1">{#N/A,#N/A,FALSE,"$170M Cash";#N/A,#N/A,FALSE,"$250M Cash";#N/A,#N/A,FALSE,"$325M Cash"}</definedName>
    <definedName name="nnn" localSheetId="8" hidden="1">{#N/A,#N/A,FALSE,"$170M Cash";#N/A,#N/A,FALSE,"$250M Cash";#N/A,#N/A,FALSE,"$325M Cash"}</definedName>
    <definedName name="nnn" localSheetId="12" hidden="1">{#N/A,#N/A,FALSE,"$170M Cash";#N/A,#N/A,FALSE,"$250M Cash";#N/A,#N/A,FALSE,"$325M Cash"}</definedName>
    <definedName name="nnn" localSheetId="18" hidden="1">{#N/A,#N/A,FALSE,"$170M Cash";#N/A,#N/A,FALSE,"$250M Cash";#N/A,#N/A,FALSE,"$325M Cash"}</definedName>
    <definedName name="nnn" hidden="1">{#N/A,#N/A,FALSE,"$170M Cash";#N/A,#N/A,FALSE,"$250M Cash";#N/A,#N/A,FALSE,"$325M Cash"}</definedName>
    <definedName name="OVERHEAD">Datos!$H$9</definedName>
    <definedName name="pppp" localSheetId="1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1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6"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13"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1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1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1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1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6"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13"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1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1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rint" localSheetId="11" hidden="1">{#N/A,#N/A,FALSE,"$170M Cash";#N/A,#N/A,FALSE,"$250M Cash";#N/A,#N/A,FALSE,"$325M Cash"}</definedName>
    <definedName name="print" localSheetId="14" hidden="1">{#N/A,#N/A,FALSE,"$170M Cash";#N/A,#N/A,FALSE,"$250M Cash";#N/A,#N/A,FALSE,"$325M Cash"}</definedName>
    <definedName name="print" localSheetId="6" hidden="1">{#N/A,#N/A,FALSE,"$170M Cash";#N/A,#N/A,FALSE,"$250M Cash";#N/A,#N/A,FALSE,"$325M Cash"}</definedName>
    <definedName name="print" localSheetId="7" hidden="1">{#N/A,#N/A,FALSE,"$170M Cash";#N/A,#N/A,FALSE,"$250M Cash";#N/A,#N/A,FALSE,"$325M Cash"}</definedName>
    <definedName name="print" localSheetId="5" hidden="1">{#N/A,#N/A,FALSE,"$170M Cash";#N/A,#N/A,FALSE,"$250M Cash";#N/A,#N/A,FALSE,"$325M Cash"}</definedName>
    <definedName name="print" localSheetId="13" hidden="1">{#N/A,#N/A,FALSE,"$170M Cash";#N/A,#N/A,FALSE,"$250M Cash";#N/A,#N/A,FALSE,"$325M Cash"}</definedName>
    <definedName name="print" localSheetId="8" hidden="1">{#N/A,#N/A,FALSE,"$170M Cash";#N/A,#N/A,FALSE,"$250M Cash";#N/A,#N/A,FALSE,"$325M Cash"}</definedName>
    <definedName name="print" localSheetId="12" hidden="1">{#N/A,#N/A,FALSE,"$170M Cash";#N/A,#N/A,FALSE,"$250M Cash";#N/A,#N/A,FALSE,"$325M Cash"}</definedName>
    <definedName name="print" localSheetId="18" hidden="1">{#N/A,#N/A,FALSE,"$170M Cash";#N/A,#N/A,FALSE,"$250M Cash";#N/A,#N/A,FALSE,"$325M Cash"}</definedName>
    <definedName name="print" hidden="1">{#N/A,#N/A,FALSE,"$170M Cash";#N/A,#N/A,FALSE,"$250M Cash";#N/A,#N/A,FALSE,"$325M Cash"}</definedName>
    <definedName name="q" localSheetId="11" hidden="1">{"'Edit'!$A$1:$V$2277"}</definedName>
    <definedName name="q" localSheetId="14" hidden="1">{"'Edit'!$A$1:$V$2277"}</definedName>
    <definedName name="q" localSheetId="6" hidden="1">{"'Edit'!$A$1:$V$2277"}</definedName>
    <definedName name="q" localSheetId="7" hidden="1">{"'Edit'!$A$1:$V$2277"}</definedName>
    <definedName name="q" localSheetId="5" hidden="1">{"'Edit'!$A$1:$V$2277"}</definedName>
    <definedName name="q" localSheetId="13" hidden="1">{"'Edit'!$A$1:$V$2277"}</definedName>
    <definedName name="q" localSheetId="8" hidden="1">{"'Edit'!$A$1:$V$2277"}</definedName>
    <definedName name="q" localSheetId="12" hidden="1">{"'Edit'!$A$1:$V$2277"}</definedName>
    <definedName name="q" localSheetId="18" hidden="1">{"'Edit'!$A$1:$V$2277"}</definedName>
    <definedName name="q" hidden="1">{"'Edit'!$A$1:$V$2277"}</definedName>
    <definedName name="qqq" localSheetId="1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1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6"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13"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1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1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1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1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6"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13"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1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1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1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1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6"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13"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1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1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1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1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6"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13"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1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1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s" localSheetId="11" hidden="1">{#N/A,#N/A,FALSE,"Global by BU";#N/A,#N/A,FALSE,"U.S. by BU";#N/A,#N/A,FALSE,"Canada by BU";#N/A,#N/A,FALSE,"Europe by BU";#N/A,#N/A,FALSE,"Asia by BU";#N/A,#N/A,FALSE,"Cala by BU"}</definedName>
    <definedName name="s" localSheetId="14" hidden="1">{#N/A,#N/A,FALSE,"Global by BU";#N/A,#N/A,FALSE,"U.S. by BU";#N/A,#N/A,FALSE,"Canada by BU";#N/A,#N/A,FALSE,"Europe by BU";#N/A,#N/A,FALSE,"Asia by BU";#N/A,#N/A,FALSE,"Cala by BU"}</definedName>
    <definedName name="s" localSheetId="6" hidden="1">{#N/A,#N/A,FALSE,"Global by BU";#N/A,#N/A,FALSE,"U.S. by BU";#N/A,#N/A,FALSE,"Canada by BU";#N/A,#N/A,FALSE,"Europe by BU";#N/A,#N/A,FALSE,"Asia by BU";#N/A,#N/A,FALSE,"Cala by BU"}</definedName>
    <definedName name="s" localSheetId="7" hidden="1">{#N/A,#N/A,FALSE,"Global by BU";#N/A,#N/A,FALSE,"U.S. by BU";#N/A,#N/A,FALSE,"Canada by BU";#N/A,#N/A,FALSE,"Europe by BU";#N/A,#N/A,FALSE,"Asia by BU";#N/A,#N/A,FALSE,"Cala by BU"}</definedName>
    <definedName name="s" localSheetId="5" hidden="1">{#N/A,#N/A,FALSE,"Global by BU";#N/A,#N/A,FALSE,"U.S. by BU";#N/A,#N/A,FALSE,"Canada by BU";#N/A,#N/A,FALSE,"Europe by BU";#N/A,#N/A,FALSE,"Asia by BU";#N/A,#N/A,FALSE,"Cala by BU"}</definedName>
    <definedName name="s" localSheetId="13" hidden="1">{#N/A,#N/A,FALSE,"Global by BU";#N/A,#N/A,FALSE,"U.S. by BU";#N/A,#N/A,FALSE,"Canada by BU";#N/A,#N/A,FALSE,"Europe by BU";#N/A,#N/A,FALSE,"Asia by BU";#N/A,#N/A,FALSE,"Cala by BU"}</definedName>
    <definedName name="s" localSheetId="8" hidden="1">{#N/A,#N/A,FALSE,"Global by BU";#N/A,#N/A,FALSE,"U.S. by BU";#N/A,#N/A,FALSE,"Canada by BU";#N/A,#N/A,FALSE,"Europe by BU";#N/A,#N/A,FALSE,"Asia by BU";#N/A,#N/A,FALSE,"Cala by BU"}</definedName>
    <definedName name="s" localSheetId="12" hidden="1">{#N/A,#N/A,FALSE,"Global by BU";#N/A,#N/A,FALSE,"U.S. by BU";#N/A,#N/A,FALSE,"Canada by BU";#N/A,#N/A,FALSE,"Europe by BU";#N/A,#N/A,FALSE,"Asia by BU";#N/A,#N/A,FALSE,"Cala by BU"}</definedName>
    <definedName name="s" localSheetId="18" hidden="1">{#N/A,#N/A,FALSE,"Global by BU";#N/A,#N/A,FALSE,"U.S. by BU";#N/A,#N/A,FALSE,"Canada by BU";#N/A,#N/A,FALSE,"Europe by BU";#N/A,#N/A,FALSE,"Asia by BU";#N/A,#N/A,FALSE,"Cala by BU"}</definedName>
    <definedName name="s" hidden="1">{#N/A,#N/A,FALSE,"Global by BU";#N/A,#N/A,FALSE,"U.S. by BU";#N/A,#N/A,FALSE,"Canada by BU";#N/A,#N/A,FALSE,"Europe by BU";#N/A,#N/A,FALSE,"Asia by BU";#N/A,#N/A,FALSE,"Cala by BU"}</definedName>
    <definedName name="sencount" hidden="1">1</definedName>
    <definedName name="t" localSheetId="11" hidden="1">{"'Apr-00'!$B$4:$AD$44"}</definedName>
    <definedName name="t" localSheetId="14" hidden="1">{"'Apr-00'!$B$4:$AD$44"}</definedName>
    <definedName name="t" localSheetId="6" hidden="1">{"'Apr-00'!$B$4:$AD$44"}</definedName>
    <definedName name="t" localSheetId="7" hidden="1">{"'Apr-00'!$B$4:$AD$44"}</definedName>
    <definedName name="t" localSheetId="5" hidden="1">{"'Apr-00'!$B$4:$AD$44"}</definedName>
    <definedName name="t" localSheetId="13" hidden="1">{"'Apr-00'!$B$4:$AD$44"}</definedName>
    <definedName name="t" localSheetId="8" hidden="1">{"'Apr-00'!$B$4:$AD$44"}</definedName>
    <definedName name="t" localSheetId="12" hidden="1">{"'Apr-00'!$B$4:$AD$44"}</definedName>
    <definedName name="t" localSheetId="18" hidden="1">{"'Apr-00'!$B$4:$AD$44"}</definedName>
    <definedName name="t" hidden="1">{"'Apr-00'!$B$4:$AD$44"}</definedName>
    <definedName name="Test" localSheetId="11" hidden="1">{"'Edit'!$A$1:$V$2277"}</definedName>
    <definedName name="Test" localSheetId="14" hidden="1">{"'Edit'!$A$1:$V$2277"}</definedName>
    <definedName name="Test" localSheetId="6" hidden="1">{"'Edit'!$A$1:$V$2277"}</definedName>
    <definedName name="Test" localSheetId="7" hidden="1">{"'Edit'!$A$1:$V$2277"}</definedName>
    <definedName name="Test" localSheetId="5" hidden="1">{"'Edit'!$A$1:$V$2277"}</definedName>
    <definedName name="Test" localSheetId="13" hidden="1">{"'Edit'!$A$1:$V$2277"}</definedName>
    <definedName name="Test" localSheetId="8" hidden="1">{"'Edit'!$A$1:$V$2277"}</definedName>
    <definedName name="Test" localSheetId="12" hidden="1">{"'Edit'!$A$1:$V$2277"}</definedName>
    <definedName name="Test" localSheetId="18" hidden="1">{"'Edit'!$A$1:$V$2277"}</definedName>
    <definedName name="Test" hidden="1">{"'Edit'!$A$1:$V$2277"}</definedName>
    <definedName name="TIPO_CAMBIO">Datos!$H$11</definedName>
    <definedName name="VIDA_UTIL">Datos!$H$10</definedName>
    <definedName name="vv" localSheetId="11" hidden="1">{"'Apr-00'!$B$4:$AD$44"}</definedName>
    <definedName name="vv" localSheetId="14" hidden="1">{"'Apr-00'!$B$4:$AD$44"}</definedName>
    <definedName name="vv" localSheetId="6" hidden="1">{"'Apr-00'!$B$4:$AD$44"}</definedName>
    <definedName name="vv" localSheetId="7" hidden="1">{"'Apr-00'!$B$4:$AD$44"}</definedName>
    <definedName name="vv" localSheetId="5" hidden="1">{"'Apr-00'!$B$4:$AD$44"}</definedName>
    <definedName name="vv" localSheetId="13" hidden="1">{"'Apr-00'!$B$4:$AD$44"}</definedName>
    <definedName name="vv" localSheetId="8" hidden="1">{"'Apr-00'!$B$4:$AD$44"}</definedName>
    <definedName name="vv" localSheetId="12" hidden="1">{"'Apr-00'!$B$4:$AD$44"}</definedName>
    <definedName name="vv" localSheetId="18" hidden="1">{"'Apr-00'!$B$4:$AD$44"}</definedName>
    <definedName name="vv" hidden="1">{"'Apr-00'!$B$4:$AD$44"}</definedName>
    <definedName name="w" localSheetId="11" hidden="1">{"'Apr-00'!$B$4:$AD$44"}</definedName>
    <definedName name="w" localSheetId="14" hidden="1">{"'Apr-00'!$B$4:$AD$44"}</definedName>
    <definedName name="w" localSheetId="6" hidden="1">{"'Apr-00'!$B$4:$AD$44"}</definedName>
    <definedName name="w" localSheetId="7" hidden="1">{"'Apr-00'!$B$4:$AD$44"}</definedName>
    <definedName name="w" localSheetId="5" hidden="1">{"'Apr-00'!$B$4:$AD$44"}</definedName>
    <definedName name="w" localSheetId="13" hidden="1">{"'Apr-00'!$B$4:$AD$44"}</definedName>
    <definedName name="w" localSheetId="8" hidden="1">{"'Apr-00'!$B$4:$AD$44"}</definedName>
    <definedName name="w" localSheetId="12" hidden="1">{"'Apr-00'!$B$4:$AD$44"}</definedName>
    <definedName name="w" localSheetId="18" hidden="1">{"'Apr-00'!$B$4:$AD$44"}</definedName>
    <definedName name="w" hidden="1">{"'Apr-00'!$B$4:$AD$44"}</definedName>
    <definedName name="WACC">Datos!$H$8</definedName>
    <definedName name="wrn.ANALISIS._.SENSIBILIDAD." localSheetId="11" hidden="1">{#N/A,#N/A,FALSE,"BALANCE";#N/A,#N/A,FALSE,"CUENTA DE PYG";#N/A,#N/A,FALSE,"RATIOS"}</definedName>
    <definedName name="wrn.ANALISIS._.SENSIBILIDAD." localSheetId="14" hidden="1">{#N/A,#N/A,FALSE,"BALANCE";#N/A,#N/A,FALSE,"CUENTA DE PYG";#N/A,#N/A,FALSE,"RATIOS"}</definedName>
    <definedName name="wrn.ANALISIS._.SENSIBILIDAD." localSheetId="6" hidden="1">{#N/A,#N/A,FALSE,"BALANCE";#N/A,#N/A,FALSE,"CUENTA DE PYG";#N/A,#N/A,FALSE,"RATIOS"}</definedName>
    <definedName name="wrn.ANALISIS._.SENSIBILIDAD." localSheetId="7" hidden="1">{#N/A,#N/A,FALSE,"BALANCE";#N/A,#N/A,FALSE,"CUENTA DE PYG";#N/A,#N/A,FALSE,"RATIOS"}</definedName>
    <definedName name="wrn.ANALISIS._.SENSIBILIDAD." localSheetId="5" hidden="1">{#N/A,#N/A,FALSE,"BALANCE";#N/A,#N/A,FALSE,"CUENTA DE PYG";#N/A,#N/A,FALSE,"RATIOS"}</definedName>
    <definedName name="wrn.ANALISIS._.SENSIBILIDAD." localSheetId="13" hidden="1">{#N/A,#N/A,FALSE,"BALANCE";#N/A,#N/A,FALSE,"CUENTA DE PYG";#N/A,#N/A,FALSE,"RATIOS"}</definedName>
    <definedName name="wrn.ANALISIS._.SENSIBILIDAD." localSheetId="8" hidden="1">{#N/A,#N/A,FALSE,"BALANCE";#N/A,#N/A,FALSE,"CUENTA DE PYG";#N/A,#N/A,FALSE,"RATIOS"}</definedName>
    <definedName name="wrn.ANALISIS._.SENSIBILIDAD." localSheetId="12" hidden="1">{#N/A,#N/A,FALSE,"BALANCE";#N/A,#N/A,FALSE,"CUENTA DE PYG";#N/A,#N/A,FALSE,"RATIOS"}</definedName>
    <definedName name="wrn.ANALISIS._.SENSIBILIDAD." localSheetId="18" hidden="1">{#N/A,#N/A,FALSE,"BALANCE";#N/A,#N/A,FALSE,"CUENTA DE PYG";#N/A,#N/A,FALSE,"RATIOS"}</definedName>
    <definedName name="wrn.ANALISIS._.SENSIBILIDAD." hidden="1">{#N/A,#N/A,FALSE,"BALANCE";#N/A,#N/A,FALSE,"CUENTA DE PYG";#N/A,#N/A,FALSE,"RATIOS"}</definedName>
    <definedName name="wrn.forecast." localSheetId="11" hidden="1">{#N/A,#N/A,FALSE,"model"}</definedName>
    <definedName name="wrn.forecast." localSheetId="14" hidden="1">{#N/A,#N/A,FALSE,"model"}</definedName>
    <definedName name="wrn.forecast." localSheetId="6" hidden="1">{#N/A,#N/A,FALSE,"model"}</definedName>
    <definedName name="wrn.forecast." localSheetId="7" hidden="1">{#N/A,#N/A,FALSE,"model"}</definedName>
    <definedName name="wrn.forecast." localSheetId="5" hidden="1">{#N/A,#N/A,FALSE,"model"}</definedName>
    <definedName name="wrn.forecast." localSheetId="13" hidden="1">{#N/A,#N/A,FALSE,"model"}</definedName>
    <definedName name="wrn.forecast." localSheetId="8" hidden="1">{#N/A,#N/A,FALSE,"model"}</definedName>
    <definedName name="wrn.forecast." localSheetId="12" hidden="1">{#N/A,#N/A,FALSE,"model"}</definedName>
    <definedName name="wrn.forecast." localSheetId="18" hidden="1">{#N/A,#N/A,FALSE,"model"}</definedName>
    <definedName name="wrn.forecast." hidden="1">{#N/A,#N/A,FALSE,"model"}</definedName>
    <definedName name="wrn.forecast2" localSheetId="11" hidden="1">{#N/A,#N/A,FALSE,"model"}</definedName>
    <definedName name="wrn.forecast2" localSheetId="14" hidden="1">{#N/A,#N/A,FALSE,"model"}</definedName>
    <definedName name="wrn.forecast2" localSheetId="6" hidden="1">{#N/A,#N/A,FALSE,"model"}</definedName>
    <definedName name="wrn.forecast2" localSheetId="7" hidden="1">{#N/A,#N/A,FALSE,"model"}</definedName>
    <definedName name="wrn.forecast2" localSheetId="5" hidden="1">{#N/A,#N/A,FALSE,"model"}</definedName>
    <definedName name="wrn.forecast2" localSheetId="13" hidden="1">{#N/A,#N/A,FALSE,"model"}</definedName>
    <definedName name="wrn.forecast2" localSheetId="8" hidden="1">{#N/A,#N/A,FALSE,"model"}</definedName>
    <definedName name="wrn.forecast2" localSheetId="12" hidden="1">{#N/A,#N/A,FALSE,"model"}</definedName>
    <definedName name="wrn.forecast2" localSheetId="18" hidden="1">{#N/A,#N/A,FALSE,"model"}</definedName>
    <definedName name="wrn.forecast2" hidden="1">{#N/A,#N/A,FALSE,"model"}</definedName>
    <definedName name="wrn.forecastassumptions." localSheetId="11" hidden="1">{#N/A,#N/A,FALSE,"model"}</definedName>
    <definedName name="wrn.forecastassumptions." localSheetId="14" hidden="1">{#N/A,#N/A,FALSE,"model"}</definedName>
    <definedName name="wrn.forecastassumptions." localSheetId="6" hidden="1">{#N/A,#N/A,FALSE,"model"}</definedName>
    <definedName name="wrn.forecastassumptions." localSheetId="7" hidden="1">{#N/A,#N/A,FALSE,"model"}</definedName>
    <definedName name="wrn.forecastassumptions." localSheetId="5" hidden="1">{#N/A,#N/A,FALSE,"model"}</definedName>
    <definedName name="wrn.forecastassumptions." localSheetId="13" hidden="1">{#N/A,#N/A,FALSE,"model"}</definedName>
    <definedName name="wrn.forecastassumptions." localSheetId="8" hidden="1">{#N/A,#N/A,FALSE,"model"}</definedName>
    <definedName name="wrn.forecastassumptions." localSheetId="12" hidden="1">{#N/A,#N/A,FALSE,"model"}</definedName>
    <definedName name="wrn.forecastassumptions." localSheetId="18" hidden="1">{#N/A,#N/A,FALSE,"model"}</definedName>
    <definedName name="wrn.forecastassumptions." hidden="1">{#N/A,#N/A,FALSE,"model"}</definedName>
    <definedName name="wrn.forecastassumptions2" localSheetId="11" hidden="1">{#N/A,#N/A,FALSE,"model"}</definedName>
    <definedName name="wrn.forecastassumptions2" localSheetId="14" hidden="1">{#N/A,#N/A,FALSE,"model"}</definedName>
    <definedName name="wrn.forecastassumptions2" localSheetId="6" hidden="1">{#N/A,#N/A,FALSE,"model"}</definedName>
    <definedName name="wrn.forecastassumptions2" localSheetId="7" hidden="1">{#N/A,#N/A,FALSE,"model"}</definedName>
    <definedName name="wrn.forecastassumptions2" localSheetId="5" hidden="1">{#N/A,#N/A,FALSE,"model"}</definedName>
    <definedName name="wrn.forecastassumptions2" localSheetId="13" hidden="1">{#N/A,#N/A,FALSE,"model"}</definedName>
    <definedName name="wrn.forecastassumptions2" localSheetId="8" hidden="1">{#N/A,#N/A,FALSE,"model"}</definedName>
    <definedName name="wrn.forecastassumptions2" localSheetId="12" hidden="1">{#N/A,#N/A,FALSE,"model"}</definedName>
    <definedName name="wrn.forecastassumptions2" localSheetId="18" hidden="1">{#N/A,#N/A,FALSE,"model"}</definedName>
    <definedName name="wrn.forecastassumptions2" hidden="1">{#N/A,#N/A,FALSE,"model"}</definedName>
    <definedName name="wrn.forecastROIC." localSheetId="11" hidden="1">{#N/A,#N/A,FALSE,"model"}</definedName>
    <definedName name="wrn.forecastROIC." localSheetId="14" hidden="1">{#N/A,#N/A,FALSE,"model"}</definedName>
    <definedName name="wrn.forecastROIC." localSheetId="6" hidden="1">{#N/A,#N/A,FALSE,"model"}</definedName>
    <definedName name="wrn.forecastROIC." localSheetId="7" hidden="1">{#N/A,#N/A,FALSE,"model"}</definedName>
    <definedName name="wrn.forecastROIC." localSheetId="5" hidden="1">{#N/A,#N/A,FALSE,"model"}</definedName>
    <definedName name="wrn.forecastROIC." localSheetId="13" hidden="1">{#N/A,#N/A,FALSE,"model"}</definedName>
    <definedName name="wrn.forecastROIC." localSheetId="8" hidden="1">{#N/A,#N/A,FALSE,"model"}</definedName>
    <definedName name="wrn.forecastROIC." localSheetId="12" hidden="1">{#N/A,#N/A,FALSE,"model"}</definedName>
    <definedName name="wrn.forecastROIC." localSheetId="18" hidden="1">{#N/A,#N/A,FALSE,"model"}</definedName>
    <definedName name="wrn.forecastROIC." hidden="1">{#N/A,#N/A,FALSE,"model"}</definedName>
    <definedName name="wrn.forecastROIC2" localSheetId="11" hidden="1">{#N/A,#N/A,FALSE,"model"}</definedName>
    <definedName name="wrn.forecastROIC2" localSheetId="14" hidden="1">{#N/A,#N/A,FALSE,"model"}</definedName>
    <definedName name="wrn.forecastROIC2" localSheetId="6" hidden="1">{#N/A,#N/A,FALSE,"model"}</definedName>
    <definedName name="wrn.forecastROIC2" localSheetId="7" hidden="1">{#N/A,#N/A,FALSE,"model"}</definedName>
    <definedName name="wrn.forecastROIC2" localSheetId="5" hidden="1">{#N/A,#N/A,FALSE,"model"}</definedName>
    <definedName name="wrn.forecastROIC2" localSheetId="13" hidden="1">{#N/A,#N/A,FALSE,"model"}</definedName>
    <definedName name="wrn.forecastROIC2" localSheetId="8" hidden="1">{#N/A,#N/A,FALSE,"model"}</definedName>
    <definedName name="wrn.forecastROIC2" localSheetId="12" hidden="1">{#N/A,#N/A,FALSE,"model"}</definedName>
    <definedName name="wrn.forecastROIC2" localSheetId="18" hidden="1">{#N/A,#N/A,FALSE,"model"}</definedName>
    <definedName name="wrn.forecastROIC2" hidden="1">{#N/A,#N/A,FALSE,"model"}</definedName>
    <definedName name="wrn.history." localSheetId="11" hidden="1">{#N/A,#N/A,FALSE,"model"}</definedName>
    <definedName name="wrn.history." localSheetId="14" hidden="1">{#N/A,#N/A,FALSE,"model"}</definedName>
    <definedName name="wrn.history." localSheetId="6" hidden="1">{#N/A,#N/A,FALSE,"model"}</definedName>
    <definedName name="wrn.history." localSheetId="7" hidden="1">{#N/A,#N/A,FALSE,"model"}</definedName>
    <definedName name="wrn.history." localSheetId="5" hidden="1">{#N/A,#N/A,FALSE,"model"}</definedName>
    <definedName name="wrn.history." localSheetId="13" hidden="1">{#N/A,#N/A,FALSE,"model"}</definedName>
    <definedName name="wrn.history." localSheetId="8" hidden="1">{#N/A,#N/A,FALSE,"model"}</definedName>
    <definedName name="wrn.history." localSheetId="12" hidden="1">{#N/A,#N/A,FALSE,"model"}</definedName>
    <definedName name="wrn.history." localSheetId="18" hidden="1">{#N/A,#N/A,FALSE,"model"}</definedName>
    <definedName name="wrn.history." hidden="1">{#N/A,#N/A,FALSE,"model"}</definedName>
    <definedName name="wrn.history2" localSheetId="11" hidden="1">{#N/A,#N/A,FALSE,"model"}</definedName>
    <definedName name="wrn.history2" localSheetId="14" hidden="1">{#N/A,#N/A,FALSE,"model"}</definedName>
    <definedName name="wrn.history2" localSheetId="6" hidden="1">{#N/A,#N/A,FALSE,"model"}</definedName>
    <definedName name="wrn.history2" localSheetId="7" hidden="1">{#N/A,#N/A,FALSE,"model"}</definedName>
    <definedName name="wrn.history2" localSheetId="5" hidden="1">{#N/A,#N/A,FALSE,"model"}</definedName>
    <definedName name="wrn.history2" localSheetId="13" hidden="1">{#N/A,#N/A,FALSE,"model"}</definedName>
    <definedName name="wrn.history2" localSheetId="8" hidden="1">{#N/A,#N/A,FALSE,"model"}</definedName>
    <definedName name="wrn.history2" localSheetId="12" hidden="1">{#N/A,#N/A,FALSE,"model"}</definedName>
    <definedName name="wrn.history2" localSheetId="18" hidden="1">{#N/A,#N/A,FALSE,"model"}</definedName>
    <definedName name="wrn.history2" hidden="1">{#N/A,#N/A,FALSE,"model"}</definedName>
    <definedName name="wrn.histROIC." localSheetId="11" hidden="1">{#N/A,#N/A,FALSE,"model"}</definedName>
    <definedName name="wrn.histROIC." localSheetId="14" hidden="1">{#N/A,#N/A,FALSE,"model"}</definedName>
    <definedName name="wrn.histROIC." localSheetId="6" hidden="1">{#N/A,#N/A,FALSE,"model"}</definedName>
    <definedName name="wrn.histROIC." localSheetId="7" hidden="1">{#N/A,#N/A,FALSE,"model"}</definedName>
    <definedName name="wrn.histROIC." localSheetId="5" hidden="1">{#N/A,#N/A,FALSE,"model"}</definedName>
    <definedName name="wrn.histROIC." localSheetId="13" hidden="1">{#N/A,#N/A,FALSE,"model"}</definedName>
    <definedName name="wrn.histROIC." localSheetId="8" hidden="1">{#N/A,#N/A,FALSE,"model"}</definedName>
    <definedName name="wrn.histROIC." localSheetId="12" hidden="1">{#N/A,#N/A,FALSE,"model"}</definedName>
    <definedName name="wrn.histROIC." localSheetId="18" hidden="1">{#N/A,#N/A,FALSE,"model"}</definedName>
    <definedName name="wrn.histROIC." hidden="1">{#N/A,#N/A,FALSE,"model"}</definedName>
    <definedName name="wrn.histROIC2" localSheetId="11" hidden="1">{#N/A,#N/A,FALSE,"model"}</definedName>
    <definedName name="wrn.histROIC2" localSheetId="14" hidden="1">{#N/A,#N/A,FALSE,"model"}</definedName>
    <definedName name="wrn.histROIC2" localSheetId="6" hidden="1">{#N/A,#N/A,FALSE,"model"}</definedName>
    <definedName name="wrn.histROIC2" localSheetId="7" hidden="1">{#N/A,#N/A,FALSE,"model"}</definedName>
    <definedName name="wrn.histROIC2" localSheetId="5" hidden="1">{#N/A,#N/A,FALSE,"model"}</definedName>
    <definedName name="wrn.histROIC2" localSheetId="13" hidden="1">{#N/A,#N/A,FALSE,"model"}</definedName>
    <definedName name="wrn.histROIC2" localSheetId="8" hidden="1">{#N/A,#N/A,FALSE,"model"}</definedName>
    <definedName name="wrn.histROIC2" localSheetId="12" hidden="1">{#N/A,#N/A,FALSE,"model"}</definedName>
    <definedName name="wrn.histROIC2" localSheetId="18" hidden="1">{#N/A,#N/A,FALSE,"model"}</definedName>
    <definedName name="wrn.histROIC2" hidden="1">{#N/A,#N/A,FALSE,"model"}</definedName>
    <definedName name="wrn.Informe._.Mensual." localSheetId="11"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14"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6"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7"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5"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13"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8"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12"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18"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NOVIEMBRE." localSheetId="11"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14"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6"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7"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5"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13"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8"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12"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18"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LPU._.MG." localSheetId="11" hidden="1">{"MG-2002-F1",#N/A,FALSE,"PPU-Telemig";"MG-2002-F2",#N/A,FALSE,"PPU-Telemig";"MG-2002-F3",#N/A,FALSE,"PPU-Telemig";"MG-2002-F4",#N/A,FALSE,"PPU-Telemig";"MG-2003-F1",#N/A,FALSE,"PPU-Telemig";"MG-2004-F1",#N/A,FALSE,"PPU-Telemig"}</definedName>
    <definedName name="wrn.LPU._.MG." localSheetId="14" hidden="1">{"MG-2002-F1",#N/A,FALSE,"PPU-Telemig";"MG-2002-F2",#N/A,FALSE,"PPU-Telemig";"MG-2002-F3",#N/A,FALSE,"PPU-Telemig";"MG-2002-F4",#N/A,FALSE,"PPU-Telemig";"MG-2003-F1",#N/A,FALSE,"PPU-Telemig";"MG-2004-F1",#N/A,FALSE,"PPU-Telemig"}</definedName>
    <definedName name="wrn.LPU._.MG." localSheetId="6" hidden="1">{"MG-2002-F1",#N/A,FALSE,"PPU-Telemig";"MG-2002-F2",#N/A,FALSE,"PPU-Telemig";"MG-2002-F3",#N/A,FALSE,"PPU-Telemig";"MG-2002-F4",#N/A,FALSE,"PPU-Telemig";"MG-2003-F1",#N/A,FALSE,"PPU-Telemig";"MG-2004-F1",#N/A,FALSE,"PPU-Telemig"}</definedName>
    <definedName name="wrn.LPU._.MG." localSheetId="7" hidden="1">{"MG-2002-F1",#N/A,FALSE,"PPU-Telemig";"MG-2002-F2",#N/A,FALSE,"PPU-Telemig";"MG-2002-F3",#N/A,FALSE,"PPU-Telemig";"MG-2002-F4",#N/A,FALSE,"PPU-Telemig";"MG-2003-F1",#N/A,FALSE,"PPU-Telemig";"MG-2004-F1",#N/A,FALSE,"PPU-Telemig"}</definedName>
    <definedName name="wrn.LPU._.MG." localSheetId="5" hidden="1">{"MG-2002-F1",#N/A,FALSE,"PPU-Telemig";"MG-2002-F2",#N/A,FALSE,"PPU-Telemig";"MG-2002-F3",#N/A,FALSE,"PPU-Telemig";"MG-2002-F4",#N/A,FALSE,"PPU-Telemig";"MG-2003-F1",#N/A,FALSE,"PPU-Telemig";"MG-2004-F1",#N/A,FALSE,"PPU-Telemig"}</definedName>
    <definedName name="wrn.LPU._.MG." localSheetId="13" hidden="1">{"MG-2002-F1",#N/A,FALSE,"PPU-Telemig";"MG-2002-F2",#N/A,FALSE,"PPU-Telemig";"MG-2002-F3",#N/A,FALSE,"PPU-Telemig";"MG-2002-F4",#N/A,FALSE,"PPU-Telemig";"MG-2003-F1",#N/A,FALSE,"PPU-Telemig";"MG-2004-F1",#N/A,FALSE,"PPU-Telemig"}</definedName>
    <definedName name="wrn.LPU._.MG." localSheetId="8" hidden="1">{"MG-2002-F1",#N/A,FALSE,"PPU-Telemig";"MG-2002-F2",#N/A,FALSE,"PPU-Telemig";"MG-2002-F3",#N/A,FALSE,"PPU-Telemig";"MG-2002-F4",#N/A,FALSE,"PPU-Telemig";"MG-2003-F1",#N/A,FALSE,"PPU-Telemig";"MG-2004-F1",#N/A,FALSE,"PPU-Telemig"}</definedName>
    <definedName name="wrn.LPU._.MG." localSheetId="12" hidden="1">{"MG-2002-F1",#N/A,FALSE,"PPU-Telemig";"MG-2002-F2",#N/A,FALSE,"PPU-Telemig";"MG-2002-F3",#N/A,FALSE,"PPU-Telemig";"MG-2002-F4",#N/A,FALSE,"PPU-Telemig";"MG-2003-F1",#N/A,FALSE,"PPU-Telemig";"MG-2004-F1",#N/A,FALSE,"PPU-Telemig"}</definedName>
    <definedName name="wrn.LPU._.MG." localSheetId="18" hidden="1">{"MG-2002-F1",#N/A,FALSE,"PPU-Telemig";"MG-2002-F2",#N/A,FALSE,"PPU-Telemig";"MG-2002-F3",#N/A,FALSE,"PPU-Telemig";"MG-2002-F4",#N/A,FALSE,"PPU-Telemig";"MG-2003-F1",#N/A,FALSE,"PPU-Telemig";"MG-2004-F1",#N/A,FALSE,"PPU-Telemig"}</definedName>
    <definedName name="wrn.LPU._.MG." hidden="1">{"MG-2002-F1",#N/A,FALSE,"PPU-Telemig";"MG-2002-F2",#N/A,FALSE,"PPU-Telemig";"MG-2002-F3",#N/A,FALSE,"PPU-Telemig";"MG-2002-F4",#N/A,FALSE,"PPU-Telemig";"MG-2003-F1",#N/A,FALSE,"PPU-Telemig";"MG-2004-F1",#N/A,FALSE,"PPU-Telemig"}</definedName>
    <definedName name="wrn.Memoria97." localSheetId="1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1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6"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13"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1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1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TESA." localSheetId="11"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14"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6"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7"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5"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13"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8"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12"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18"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onth._.Report._.Package." localSheetId="11" hidden="1">{#N/A,#N/A,FALSE,"Global Wls Trend";#N/A,#N/A,FALSE,"Region Trend";#N/A,#N/A,FALSE,"PBU Trend"}</definedName>
    <definedName name="wrn.Month._.Report._.Package." localSheetId="14" hidden="1">{#N/A,#N/A,FALSE,"Global Wls Trend";#N/A,#N/A,FALSE,"Region Trend";#N/A,#N/A,FALSE,"PBU Trend"}</definedName>
    <definedName name="wrn.Month._.Report._.Package." localSheetId="6" hidden="1">{#N/A,#N/A,FALSE,"Global Wls Trend";#N/A,#N/A,FALSE,"Region Trend";#N/A,#N/A,FALSE,"PBU Trend"}</definedName>
    <definedName name="wrn.Month._.Report._.Package." localSheetId="7" hidden="1">{#N/A,#N/A,FALSE,"Global Wls Trend";#N/A,#N/A,FALSE,"Region Trend";#N/A,#N/A,FALSE,"PBU Trend"}</definedName>
    <definedName name="wrn.Month._.Report._.Package." localSheetId="5" hidden="1">{#N/A,#N/A,FALSE,"Global Wls Trend";#N/A,#N/A,FALSE,"Region Trend";#N/A,#N/A,FALSE,"PBU Trend"}</definedName>
    <definedName name="wrn.Month._.Report._.Package." localSheetId="13" hidden="1">{#N/A,#N/A,FALSE,"Global Wls Trend";#N/A,#N/A,FALSE,"Region Trend";#N/A,#N/A,FALSE,"PBU Trend"}</definedName>
    <definedName name="wrn.Month._.Report._.Package." localSheetId="8" hidden="1">{#N/A,#N/A,FALSE,"Global Wls Trend";#N/A,#N/A,FALSE,"Region Trend";#N/A,#N/A,FALSE,"PBU Trend"}</definedName>
    <definedName name="wrn.Month._.Report._.Package." localSheetId="12" hidden="1">{#N/A,#N/A,FALSE,"Global Wls Trend";#N/A,#N/A,FALSE,"Region Trend";#N/A,#N/A,FALSE,"PBU Trend"}</definedName>
    <definedName name="wrn.Month._.Report._.Package." localSheetId="18" hidden="1">{#N/A,#N/A,FALSE,"Global Wls Trend";#N/A,#N/A,FALSE,"Region Trend";#N/A,#N/A,FALSE,"PBU Trend"}</definedName>
    <definedName name="wrn.Month._.Report._.Package." hidden="1">{#N/A,#N/A,FALSE,"Global Wls Trend";#N/A,#N/A,FALSE,"Region Trend";#N/A,#N/A,FALSE,"PBU Trend"}</definedName>
    <definedName name="wrn.Monthly._.Report._.Package." localSheetId="11" hidden="1">{#N/A,#N/A,FALSE,"Global by BU";#N/A,#N/A,FALSE,"U.S. by BU";#N/A,#N/A,FALSE,"Canada by BU";#N/A,#N/A,FALSE,"Europe by BU";#N/A,#N/A,FALSE,"Asia by BU";#N/A,#N/A,FALSE,"Cala by BU"}</definedName>
    <definedName name="wrn.Monthly._.Report._.Package." localSheetId="14" hidden="1">{#N/A,#N/A,FALSE,"Global by BU";#N/A,#N/A,FALSE,"U.S. by BU";#N/A,#N/A,FALSE,"Canada by BU";#N/A,#N/A,FALSE,"Europe by BU";#N/A,#N/A,FALSE,"Asia by BU";#N/A,#N/A,FALSE,"Cala by BU"}</definedName>
    <definedName name="wrn.Monthly._.Report._.Package." localSheetId="6" hidden="1">{#N/A,#N/A,FALSE,"Global by BU";#N/A,#N/A,FALSE,"U.S. by BU";#N/A,#N/A,FALSE,"Canada by BU";#N/A,#N/A,FALSE,"Europe by BU";#N/A,#N/A,FALSE,"Asia by BU";#N/A,#N/A,FALSE,"Cala by BU"}</definedName>
    <definedName name="wrn.Monthly._.Report._.Package." localSheetId="7" hidden="1">{#N/A,#N/A,FALSE,"Global by BU";#N/A,#N/A,FALSE,"U.S. by BU";#N/A,#N/A,FALSE,"Canada by BU";#N/A,#N/A,FALSE,"Europe by BU";#N/A,#N/A,FALSE,"Asia by BU";#N/A,#N/A,FALSE,"Cala by BU"}</definedName>
    <definedName name="wrn.Monthly._.Report._.Package." localSheetId="5" hidden="1">{#N/A,#N/A,FALSE,"Global by BU";#N/A,#N/A,FALSE,"U.S. by BU";#N/A,#N/A,FALSE,"Canada by BU";#N/A,#N/A,FALSE,"Europe by BU";#N/A,#N/A,FALSE,"Asia by BU";#N/A,#N/A,FALSE,"Cala by BU"}</definedName>
    <definedName name="wrn.Monthly._.Report._.Package." localSheetId="13" hidden="1">{#N/A,#N/A,FALSE,"Global by BU";#N/A,#N/A,FALSE,"U.S. by BU";#N/A,#N/A,FALSE,"Canada by BU";#N/A,#N/A,FALSE,"Europe by BU";#N/A,#N/A,FALSE,"Asia by BU";#N/A,#N/A,FALSE,"Cala by BU"}</definedName>
    <definedName name="wrn.Monthly._.Report._.Package." localSheetId="8" hidden="1">{#N/A,#N/A,FALSE,"Global by BU";#N/A,#N/A,FALSE,"U.S. by BU";#N/A,#N/A,FALSE,"Canada by BU";#N/A,#N/A,FALSE,"Europe by BU";#N/A,#N/A,FALSE,"Asia by BU";#N/A,#N/A,FALSE,"Cala by BU"}</definedName>
    <definedName name="wrn.Monthly._.Report._.Package." localSheetId="12" hidden="1">{#N/A,#N/A,FALSE,"Global by BU";#N/A,#N/A,FALSE,"U.S. by BU";#N/A,#N/A,FALSE,"Canada by BU";#N/A,#N/A,FALSE,"Europe by BU";#N/A,#N/A,FALSE,"Asia by BU";#N/A,#N/A,FALSE,"Cala by BU"}</definedName>
    <definedName name="wrn.Monthly._.Report._.Package." localSheetId="18" hidden="1">{#N/A,#N/A,FALSE,"Global by BU";#N/A,#N/A,FALSE,"U.S. by BU";#N/A,#N/A,FALSE,"Canada by BU";#N/A,#N/A,FALSE,"Europe by BU";#N/A,#N/A,FALSE,"Asia by BU";#N/A,#N/A,FALSE,"Cala by BU"}</definedName>
    <definedName name="wrn.Monthly._.Report._.Package." hidden="1">{#N/A,#N/A,FALSE,"Global by BU";#N/A,#N/A,FALSE,"U.S. by BU";#N/A,#N/A,FALSE,"Canada by BU";#N/A,#N/A,FALSE,"Europe by BU";#N/A,#N/A,FALSE,"Asia by BU";#N/A,#N/A,FALSE,"Cala by BU"}</definedName>
    <definedName name="wrn.print._.all." localSheetId="11" hidden="1">{#N/A,#N/A,FALSE,"$170M Cash";#N/A,#N/A,FALSE,"$250M Cash";#N/A,#N/A,FALSE,"$325M Cash"}</definedName>
    <definedName name="wrn.print._.all." localSheetId="14" hidden="1">{#N/A,#N/A,FALSE,"$170M Cash";#N/A,#N/A,FALSE,"$250M Cash";#N/A,#N/A,FALSE,"$325M Cash"}</definedName>
    <definedName name="wrn.print._.all." localSheetId="6" hidden="1">{#N/A,#N/A,FALSE,"$170M Cash";#N/A,#N/A,FALSE,"$250M Cash";#N/A,#N/A,FALSE,"$325M Cash"}</definedName>
    <definedName name="wrn.print._.all." localSheetId="7" hidden="1">{#N/A,#N/A,FALSE,"$170M Cash";#N/A,#N/A,FALSE,"$250M Cash";#N/A,#N/A,FALSE,"$325M Cash"}</definedName>
    <definedName name="wrn.print._.all." localSheetId="5" hidden="1">{#N/A,#N/A,FALSE,"$170M Cash";#N/A,#N/A,FALSE,"$250M Cash";#N/A,#N/A,FALSE,"$325M Cash"}</definedName>
    <definedName name="wrn.print._.all." localSheetId="13" hidden="1">{#N/A,#N/A,FALSE,"$170M Cash";#N/A,#N/A,FALSE,"$250M Cash";#N/A,#N/A,FALSE,"$325M Cash"}</definedName>
    <definedName name="wrn.print._.all." localSheetId="8" hidden="1">{#N/A,#N/A,FALSE,"$170M Cash";#N/A,#N/A,FALSE,"$250M Cash";#N/A,#N/A,FALSE,"$325M Cash"}</definedName>
    <definedName name="wrn.print._.all." localSheetId="12" hidden="1">{#N/A,#N/A,FALSE,"$170M Cash";#N/A,#N/A,FALSE,"$250M Cash";#N/A,#N/A,FALSE,"$325M Cash"}</definedName>
    <definedName name="wrn.print._.all." localSheetId="18" hidden="1">{#N/A,#N/A,FALSE,"$170M Cash";#N/A,#N/A,FALSE,"$250M Cash";#N/A,#N/A,FALSE,"$325M Cash"}</definedName>
    <definedName name="wrn.print._.all." hidden="1">{#N/A,#N/A,FALSE,"$170M Cash";#N/A,#N/A,FALSE,"$250M Cash";#N/A,#N/A,FALSE,"$325M Cash"}</definedName>
    <definedName name="wrn.TOTAL." localSheetId="11" hidden="1">{#N/A,#N/A,FALSE,"INVERSIONES Y AMORTIZ";#N/A,#N/A,FALSE,"BALANCE";#N/A,#N/A,FALSE,"CUENTA DE PYG";#N/A,#N/A,FALSE,"CUENTA DE PYG (2)";#N/A,#N/A,FALSE,"RATIOS";#N/A,#N/A,FALSE,"G. PERSONAL";#N/A,#N/A,FALSE,"G. SOCIALES";#N/A,#N/A,FALSE,"G. GENERALES";#N/A,#N/A,FALSE,"LINEAS DE PRODUCTOS"}</definedName>
    <definedName name="wrn.TOTAL." localSheetId="14" hidden="1">{#N/A,#N/A,FALSE,"INVERSIONES Y AMORTIZ";#N/A,#N/A,FALSE,"BALANCE";#N/A,#N/A,FALSE,"CUENTA DE PYG";#N/A,#N/A,FALSE,"CUENTA DE PYG (2)";#N/A,#N/A,FALSE,"RATIOS";#N/A,#N/A,FALSE,"G. PERSONAL";#N/A,#N/A,FALSE,"G. SOCIALES";#N/A,#N/A,FALSE,"G. GENERALES";#N/A,#N/A,FALSE,"LINEAS DE PRODUCTOS"}</definedName>
    <definedName name="wrn.TOTAL." localSheetId="6" hidden="1">{#N/A,#N/A,FALSE,"INVERSIONES Y AMORTIZ";#N/A,#N/A,FALSE,"BALANCE";#N/A,#N/A,FALSE,"CUENTA DE PYG";#N/A,#N/A,FALSE,"CUENTA DE PYG (2)";#N/A,#N/A,FALSE,"RATIOS";#N/A,#N/A,FALSE,"G. PERSONAL";#N/A,#N/A,FALSE,"G. SOCIALES";#N/A,#N/A,FALSE,"G. GENERALES";#N/A,#N/A,FALSE,"LINEAS DE PRODUCTOS"}</definedName>
    <definedName name="wrn.TOTAL." localSheetId="7" hidden="1">{#N/A,#N/A,FALSE,"INVERSIONES Y AMORTIZ";#N/A,#N/A,FALSE,"BALANCE";#N/A,#N/A,FALSE,"CUENTA DE PYG";#N/A,#N/A,FALSE,"CUENTA DE PYG (2)";#N/A,#N/A,FALSE,"RATIOS";#N/A,#N/A,FALSE,"G. PERSONAL";#N/A,#N/A,FALSE,"G. SOCIALES";#N/A,#N/A,FALSE,"G. GENERALES";#N/A,#N/A,FALSE,"LINEAS DE PRODUCTOS"}</definedName>
    <definedName name="wrn.TOTAL." localSheetId="5" hidden="1">{#N/A,#N/A,FALSE,"INVERSIONES Y AMORTIZ";#N/A,#N/A,FALSE,"BALANCE";#N/A,#N/A,FALSE,"CUENTA DE PYG";#N/A,#N/A,FALSE,"CUENTA DE PYG (2)";#N/A,#N/A,FALSE,"RATIOS";#N/A,#N/A,FALSE,"G. PERSONAL";#N/A,#N/A,FALSE,"G. SOCIALES";#N/A,#N/A,FALSE,"G. GENERALES";#N/A,#N/A,FALSE,"LINEAS DE PRODUCTOS"}</definedName>
    <definedName name="wrn.TOTAL." localSheetId="13" hidden="1">{#N/A,#N/A,FALSE,"INVERSIONES Y AMORTIZ";#N/A,#N/A,FALSE,"BALANCE";#N/A,#N/A,FALSE,"CUENTA DE PYG";#N/A,#N/A,FALSE,"CUENTA DE PYG (2)";#N/A,#N/A,FALSE,"RATIOS";#N/A,#N/A,FALSE,"G. PERSONAL";#N/A,#N/A,FALSE,"G. SOCIALES";#N/A,#N/A,FALSE,"G. GENERALES";#N/A,#N/A,FALSE,"LINEAS DE PRODUCTOS"}</definedName>
    <definedName name="wrn.TOTAL." localSheetId="8" hidden="1">{#N/A,#N/A,FALSE,"INVERSIONES Y AMORTIZ";#N/A,#N/A,FALSE,"BALANCE";#N/A,#N/A,FALSE,"CUENTA DE PYG";#N/A,#N/A,FALSE,"CUENTA DE PYG (2)";#N/A,#N/A,FALSE,"RATIOS";#N/A,#N/A,FALSE,"G. PERSONAL";#N/A,#N/A,FALSE,"G. SOCIALES";#N/A,#N/A,FALSE,"G. GENERALES";#N/A,#N/A,FALSE,"LINEAS DE PRODUCTOS"}</definedName>
    <definedName name="wrn.TOTAL." localSheetId="12" hidden="1">{#N/A,#N/A,FALSE,"INVERSIONES Y AMORTIZ";#N/A,#N/A,FALSE,"BALANCE";#N/A,#N/A,FALSE,"CUENTA DE PYG";#N/A,#N/A,FALSE,"CUENTA DE PYG (2)";#N/A,#N/A,FALSE,"RATIOS";#N/A,#N/A,FALSE,"G. PERSONAL";#N/A,#N/A,FALSE,"G. SOCIALES";#N/A,#N/A,FALSE,"G. GENERALES";#N/A,#N/A,FALSE,"LINEAS DE PRODUCTOS"}</definedName>
    <definedName name="wrn.TOTAL." localSheetId="18" hidden="1">{#N/A,#N/A,FALSE,"INVERSIONES Y AMORTIZ";#N/A,#N/A,FALSE,"BALANCE";#N/A,#N/A,FALSE,"CUENTA DE PYG";#N/A,#N/A,FALSE,"CUENTA DE PYG (2)";#N/A,#N/A,FALSE,"RATIOS";#N/A,#N/A,FALSE,"G. PERSONAL";#N/A,#N/A,FALSE,"G. SOCIALES";#N/A,#N/A,FALSE,"G. GENERALES";#N/A,#N/A,FALSE,"LINEAS DE PRODUCTOS"}</definedName>
    <definedName name="wrn.TOTAL." hidden="1">{#N/A,#N/A,FALSE,"INVERSIONES Y AMORTIZ";#N/A,#N/A,FALSE,"BALANCE";#N/A,#N/A,FALSE,"CUENTA DE PYG";#N/A,#N/A,FALSE,"CUENTA DE PYG (2)";#N/A,#N/A,FALSE,"RATIOS";#N/A,#N/A,FALSE,"G. PERSONAL";#N/A,#N/A,FALSE,"G. SOCIALES";#N/A,#N/A,FALSE,"G. GENERALES";#N/A,#N/A,FALSE,"LINEAS DE PRODUCTOS"}</definedName>
    <definedName name="wrn1.history" localSheetId="11" hidden="1">{#N/A,#N/A,FALSE,"model"}</definedName>
    <definedName name="wrn1.history" localSheetId="14" hidden="1">{#N/A,#N/A,FALSE,"model"}</definedName>
    <definedName name="wrn1.history" localSheetId="6" hidden="1">{#N/A,#N/A,FALSE,"model"}</definedName>
    <definedName name="wrn1.history" localSheetId="7" hidden="1">{#N/A,#N/A,FALSE,"model"}</definedName>
    <definedName name="wrn1.history" localSheetId="5" hidden="1">{#N/A,#N/A,FALSE,"model"}</definedName>
    <definedName name="wrn1.history" localSheetId="13" hidden="1">{#N/A,#N/A,FALSE,"model"}</definedName>
    <definedName name="wrn1.history" localSheetId="8" hidden="1">{#N/A,#N/A,FALSE,"model"}</definedName>
    <definedName name="wrn1.history" localSheetId="12" hidden="1">{#N/A,#N/A,FALSE,"model"}</definedName>
    <definedName name="wrn1.history" localSheetId="18" hidden="1">{#N/A,#N/A,FALSE,"model"}</definedName>
    <definedName name="wrn1.history" hidden="1">{#N/A,#N/A,FALSE,"model"}</definedName>
    <definedName name="wrn1.print._.all." localSheetId="11" hidden="1">{#N/A,#N/A,FALSE,"$170M Cash";#N/A,#N/A,FALSE,"$250M Cash";#N/A,#N/A,FALSE,"$325M Cash"}</definedName>
    <definedName name="wrn1.print._.all." localSheetId="14" hidden="1">{#N/A,#N/A,FALSE,"$170M Cash";#N/A,#N/A,FALSE,"$250M Cash";#N/A,#N/A,FALSE,"$325M Cash"}</definedName>
    <definedName name="wrn1.print._.all." localSheetId="6" hidden="1">{#N/A,#N/A,FALSE,"$170M Cash";#N/A,#N/A,FALSE,"$250M Cash";#N/A,#N/A,FALSE,"$325M Cash"}</definedName>
    <definedName name="wrn1.print._.all." localSheetId="7" hidden="1">{#N/A,#N/A,FALSE,"$170M Cash";#N/A,#N/A,FALSE,"$250M Cash";#N/A,#N/A,FALSE,"$325M Cash"}</definedName>
    <definedName name="wrn1.print._.all." localSheetId="5" hidden="1">{#N/A,#N/A,FALSE,"$170M Cash";#N/A,#N/A,FALSE,"$250M Cash";#N/A,#N/A,FALSE,"$325M Cash"}</definedName>
    <definedName name="wrn1.print._.all." localSheetId="13" hidden="1">{#N/A,#N/A,FALSE,"$170M Cash";#N/A,#N/A,FALSE,"$250M Cash";#N/A,#N/A,FALSE,"$325M Cash"}</definedName>
    <definedName name="wrn1.print._.all." localSheetId="8" hidden="1">{#N/A,#N/A,FALSE,"$170M Cash";#N/A,#N/A,FALSE,"$250M Cash";#N/A,#N/A,FALSE,"$325M Cash"}</definedName>
    <definedName name="wrn1.print._.all." localSheetId="12" hidden="1">{#N/A,#N/A,FALSE,"$170M Cash";#N/A,#N/A,FALSE,"$250M Cash";#N/A,#N/A,FALSE,"$325M Cash"}</definedName>
    <definedName name="wrn1.print._.all." localSheetId="18" hidden="1">{#N/A,#N/A,FALSE,"$170M Cash";#N/A,#N/A,FALSE,"$250M Cash";#N/A,#N/A,FALSE,"$325M Cash"}</definedName>
    <definedName name="wrn1.print._.all." hidden="1">{#N/A,#N/A,FALSE,"$170M Cash";#N/A,#N/A,FALSE,"$250M Cash";#N/A,#N/A,FALSE,"$325M Cash"}</definedName>
    <definedName name="wrn3.histroic" localSheetId="11" hidden="1">{#N/A,#N/A,FALSE,"model"}</definedName>
    <definedName name="wrn3.histroic" localSheetId="14" hidden="1">{#N/A,#N/A,FALSE,"model"}</definedName>
    <definedName name="wrn3.histroic" localSheetId="6" hidden="1">{#N/A,#N/A,FALSE,"model"}</definedName>
    <definedName name="wrn3.histroic" localSheetId="7" hidden="1">{#N/A,#N/A,FALSE,"model"}</definedName>
    <definedName name="wrn3.histroic" localSheetId="5" hidden="1">{#N/A,#N/A,FALSE,"model"}</definedName>
    <definedName name="wrn3.histroic" localSheetId="13" hidden="1">{#N/A,#N/A,FALSE,"model"}</definedName>
    <definedName name="wrn3.histroic" localSheetId="8" hidden="1">{#N/A,#N/A,FALSE,"model"}</definedName>
    <definedName name="wrn3.histroic" localSheetId="12" hidden="1">{#N/A,#N/A,FALSE,"model"}</definedName>
    <definedName name="wrn3.histroic" localSheetId="18" hidden="1">{#N/A,#N/A,FALSE,"model"}</definedName>
    <definedName name="wrn3.histroic" hidden="1">{#N/A,#N/A,FALSE,"model"}</definedName>
    <definedName name="wrt" localSheetId="11" hidden="1">{#N/A,#N/A,FALSE,"$170M Cash";#N/A,#N/A,FALSE,"$250M Cash";#N/A,#N/A,FALSE,"$325M Cash"}</definedName>
    <definedName name="wrt" localSheetId="14" hidden="1">{#N/A,#N/A,FALSE,"$170M Cash";#N/A,#N/A,FALSE,"$250M Cash";#N/A,#N/A,FALSE,"$325M Cash"}</definedName>
    <definedName name="wrt" localSheetId="6" hidden="1">{#N/A,#N/A,FALSE,"$170M Cash";#N/A,#N/A,FALSE,"$250M Cash";#N/A,#N/A,FALSE,"$325M Cash"}</definedName>
    <definedName name="wrt" localSheetId="7" hidden="1">{#N/A,#N/A,FALSE,"$170M Cash";#N/A,#N/A,FALSE,"$250M Cash";#N/A,#N/A,FALSE,"$325M Cash"}</definedName>
    <definedName name="wrt" localSheetId="5" hidden="1">{#N/A,#N/A,FALSE,"$170M Cash";#N/A,#N/A,FALSE,"$250M Cash";#N/A,#N/A,FALSE,"$325M Cash"}</definedName>
    <definedName name="wrt" localSheetId="13" hidden="1">{#N/A,#N/A,FALSE,"$170M Cash";#N/A,#N/A,FALSE,"$250M Cash";#N/A,#N/A,FALSE,"$325M Cash"}</definedName>
    <definedName name="wrt" localSheetId="8" hidden="1">{#N/A,#N/A,FALSE,"$170M Cash";#N/A,#N/A,FALSE,"$250M Cash";#N/A,#N/A,FALSE,"$325M Cash"}</definedName>
    <definedName name="wrt" localSheetId="12" hidden="1">{#N/A,#N/A,FALSE,"$170M Cash";#N/A,#N/A,FALSE,"$250M Cash";#N/A,#N/A,FALSE,"$325M Cash"}</definedName>
    <definedName name="wrt" localSheetId="18" hidden="1">{#N/A,#N/A,FALSE,"$170M Cash";#N/A,#N/A,FALSE,"$250M Cash";#N/A,#N/A,FALSE,"$325M Cash"}</definedName>
    <definedName name="wrt" hidden="1">{#N/A,#N/A,FALSE,"$170M Cash";#N/A,#N/A,FALSE,"$250M Cash";#N/A,#N/A,FALSE,"$325M Cash"}</definedName>
    <definedName name="xo" localSheetId="11" hidden="1">{#N/A,#N/A,FALSE,"Global by BU";#N/A,#N/A,FALSE,"U.S. by BU";#N/A,#N/A,FALSE,"Canada by BU";#N/A,#N/A,FALSE,"Europe by BU";#N/A,#N/A,FALSE,"Asia by BU";#N/A,#N/A,FALSE,"Cala by BU"}</definedName>
    <definedName name="xo" localSheetId="14" hidden="1">{#N/A,#N/A,FALSE,"Global by BU";#N/A,#N/A,FALSE,"U.S. by BU";#N/A,#N/A,FALSE,"Canada by BU";#N/A,#N/A,FALSE,"Europe by BU";#N/A,#N/A,FALSE,"Asia by BU";#N/A,#N/A,FALSE,"Cala by BU"}</definedName>
    <definedName name="xo" localSheetId="6" hidden="1">{#N/A,#N/A,FALSE,"Global by BU";#N/A,#N/A,FALSE,"U.S. by BU";#N/A,#N/A,FALSE,"Canada by BU";#N/A,#N/A,FALSE,"Europe by BU";#N/A,#N/A,FALSE,"Asia by BU";#N/A,#N/A,FALSE,"Cala by BU"}</definedName>
    <definedName name="xo" localSheetId="7" hidden="1">{#N/A,#N/A,FALSE,"Global by BU";#N/A,#N/A,FALSE,"U.S. by BU";#N/A,#N/A,FALSE,"Canada by BU";#N/A,#N/A,FALSE,"Europe by BU";#N/A,#N/A,FALSE,"Asia by BU";#N/A,#N/A,FALSE,"Cala by BU"}</definedName>
    <definedName name="xo" localSheetId="5" hidden="1">{#N/A,#N/A,FALSE,"Global by BU";#N/A,#N/A,FALSE,"U.S. by BU";#N/A,#N/A,FALSE,"Canada by BU";#N/A,#N/A,FALSE,"Europe by BU";#N/A,#N/A,FALSE,"Asia by BU";#N/A,#N/A,FALSE,"Cala by BU"}</definedName>
    <definedName name="xo" localSheetId="13" hidden="1">{#N/A,#N/A,FALSE,"Global by BU";#N/A,#N/A,FALSE,"U.S. by BU";#N/A,#N/A,FALSE,"Canada by BU";#N/A,#N/A,FALSE,"Europe by BU";#N/A,#N/A,FALSE,"Asia by BU";#N/A,#N/A,FALSE,"Cala by BU"}</definedName>
    <definedName name="xo" localSheetId="8" hidden="1">{#N/A,#N/A,FALSE,"Global by BU";#N/A,#N/A,FALSE,"U.S. by BU";#N/A,#N/A,FALSE,"Canada by BU";#N/A,#N/A,FALSE,"Europe by BU";#N/A,#N/A,FALSE,"Asia by BU";#N/A,#N/A,FALSE,"Cala by BU"}</definedName>
    <definedName name="xo" localSheetId="12" hidden="1">{#N/A,#N/A,FALSE,"Global by BU";#N/A,#N/A,FALSE,"U.S. by BU";#N/A,#N/A,FALSE,"Canada by BU";#N/A,#N/A,FALSE,"Europe by BU";#N/A,#N/A,FALSE,"Asia by BU";#N/A,#N/A,FALSE,"Cala by BU"}</definedName>
    <definedName name="xo" localSheetId="18" hidden="1">{#N/A,#N/A,FALSE,"Global by BU";#N/A,#N/A,FALSE,"U.S. by BU";#N/A,#N/A,FALSE,"Canada by BU";#N/A,#N/A,FALSE,"Europe by BU";#N/A,#N/A,FALSE,"Asia by BU";#N/A,#N/A,FALSE,"Cala by BU"}</definedName>
    <definedName name="xo" hidden="1">{#N/A,#N/A,FALSE,"Global by BU";#N/A,#N/A,FALSE,"U.S. by BU";#N/A,#N/A,FALSE,"Canada by BU";#N/A,#N/A,FALSE,"Europe by BU";#N/A,#N/A,FALSE,"Asia by BU";#N/A,#N/A,FALSE,"Cala by BU"}</definedName>
    <definedName name="xx" hidden="1">{"'AVPOP Cost'!$A$1:$H$187"}</definedName>
    <definedName name="xxx" localSheetId="11" hidden="1">{#N/A,#N/A,FALSE,"model"}</definedName>
    <definedName name="xxx" localSheetId="14" hidden="1">{#N/A,#N/A,FALSE,"model"}</definedName>
    <definedName name="xxx" localSheetId="6" hidden="1">{#N/A,#N/A,FALSE,"model"}</definedName>
    <definedName name="xxx" localSheetId="7" hidden="1">{#N/A,#N/A,FALSE,"model"}</definedName>
    <definedName name="xxx" localSheetId="5" hidden="1">{#N/A,#N/A,FALSE,"model"}</definedName>
    <definedName name="xxx" localSheetId="13" hidden="1">{#N/A,#N/A,FALSE,"model"}</definedName>
    <definedName name="xxx" localSheetId="8" hidden="1">{#N/A,#N/A,FALSE,"model"}</definedName>
    <definedName name="xxx" localSheetId="12" hidden="1">{#N/A,#N/A,FALSE,"model"}</definedName>
    <definedName name="xxx" localSheetId="18" hidden="1">{#N/A,#N/A,FALSE,"model"}</definedName>
    <definedName name="xxx" hidden="1">{#N/A,#N/A,FALSE,"model"}</definedName>
  </definedNames>
  <calcPr calcId="152511"/>
</workbook>
</file>

<file path=xl/calcChain.xml><?xml version="1.0" encoding="utf-8"?>
<calcChain xmlns="http://schemas.openxmlformats.org/spreadsheetml/2006/main">
  <c r="O63" i="42" l="1"/>
  <c r="E66" i="45" l="1"/>
  <c r="C77" i="52" l="1"/>
  <c r="C78" i="52" s="1"/>
  <c r="C79" i="52" s="1"/>
  <c r="C11" i="46" s="1"/>
  <c r="B77" i="52"/>
  <c r="C76" i="52"/>
  <c r="B76" i="52"/>
  <c r="C10" i="46"/>
  <c r="C9" i="46"/>
  <c r="I30" i="52"/>
  <c r="C8" i="46" s="1"/>
  <c r="C67" i="52" l="1"/>
  <c r="C6" i="46" s="1"/>
  <c r="C7" i="46" l="1"/>
  <c r="D18" i="46"/>
  <c r="D3" i="46"/>
  <c r="B33" i="47" l="1"/>
  <c r="B32" i="47"/>
  <c r="C10" i="47" l="1"/>
  <c r="C9" i="47"/>
  <c r="C8" i="47"/>
  <c r="F8" i="47"/>
  <c r="E26" i="46"/>
  <c r="D26" i="46"/>
  <c r="C26" i="46"/>
  <c r="E11" i="46"/>
  <c r="F10" i="46"/>
  <c r="C88" i="40" s="1"/>
  <c r="E69" i="45" s="1"/>
  <c r="F9" i="46"/>
  <c r="C87" i="40" s="1"/>
  <c r="E68" i="45" s="1"/>
  <c r="F8" i="46"/>
  <c r="I8" i="46" s="1"/>
  <c r="F7" i="46"/>
  <c r="E67" i="45"/>
  <c r="E65" i="45"/>
  <c r="D56" i="45"/>
  <c r="G32" i="45"/>
  <c r="F32" i="45"/>
  <c r="E32" i="45"/>
  <c r="H32" i="45" s="1"/>
  <c r="G31" i="45"/>
  <c r="F31" i="45"/>
  <c r="I31" i="45" s="1"/>
  <c r="E31" i="45"/>
  <c r="G30" i="45"/>
  <c r="F30" i="45"/>
  <c r="E30" i="45"/>
  <c r="H30" i="45" s="1"/>
  <c r="G29" i="45"/>
  <c r="F29" i="45"/>
  <c r="I29" i="45" s="1"/>
  <c r="E29" i="45"/>
  <c r="G28" i="45"/>
  <c r="F28" i="45"/>
  <c r="E28" i="45"/>
  <c r="H28" i="45" s="1"/>
  <c r="G27" i="45"/>
  <c r="F27" i="45"/>
  <c r="I27" i="45" s="1"/>
  <c r="E27" i="45"/>
  <c r="G26" i="45"/>
  <c r="J26" i="45" s="1"/>
  <c r="F26" i="45"/>
  <c r="E26" i="45"/>
  <c r="H26" i="45" s="1"/>
  <c r="G25" i="45"/>
  <c r="F25" i="45"/>
  <c r="I25" i="45" s="1"/>
  <c r="E25" i="45"/>
  <c r="G24" i="45"/>
  <c r="F24" i="45"/>
  <c r="E24" i="45"/>
  <c r="H24" i="45" s="1"/>
  <c r="G23" i="45"/>
  <c r="F23" i="45"/>
  <c r="E23" i="45"/>
  <c r="G22" i="45"/>
  <c r="J22" i="45" s="1"/>
  <c r="F22" i="45"/>
  <c r="E22" i="45"/>
  <c r="H22" i="45" s="1"/>
  <c r="G21" i="45"/>
  <c r="F21" i="45"/>
  <c r="I21" i="45" s="1"/>
  <c r="E21" i="45"/>
  <c r="G20" i="45"/>
  <c r="J20" i="45" s="1"/>
  <c r="F20" i="45"/>
  <c r="E20" i="45"/>
  <c r="G19" i="45"/>
  <c r="F19" i="45"/>
  <c r="E19" i="45"/>
  <c r="G18" i="45"/>
  <c r="J18" i="45" s="1"/>
  <c r="F18" i="45"/>
  <c r="E18" i="45"/>
  <c r="H18" i="45" s="1"/>
  <c r="G17" i="45"/>
  <c r="F17" i="45"/>
  <c r="E17" i="45"/>
  <c r="G16" i="45"/>
  <c r="J16" i="45" s="1"/>
  <c r="F16" i="45"/>
  <c r="E16" i="45"/>
  <c r="H16" i="45" s="1"/>
  <c r="G15" i="45"/>
  <c r="F15" i="45"/>
  <c r="I15" i="45" s="1"/>
  <c r="E15" i="45"/>
  <c r="G14" i="45"/>
  <c r="J14" i="45" s="1"/>
  <c r="F14" i="45"/>
  <c r="E14" i="45"/>
  <c r="H14" i="45" s="1"/>
  <c r="G13" i="45"/>
  <c r="F13" i="45"/>
  <c r="I13" i="45" s="1"/>
  <c r="E13" i="45"/>
  <c r="G12" i="45"/>
  <c r="F12" i="45"/>
  <c r="E12" i="45"/>
  <c r="H12" i="45" s="1"/>
  <c r="G11" i="45"/>
  <c r="F11" i="45"/>
  <c r="I11" i="45" s="1"/>
  <c r="E11" i="45"/>
  <c r="G10" i="45"/>
  <c r="F10" i="45"/>
  <c r="E10" i="45"/>
  <c r="H10" i="45" s="1"/>
  <c r="G9" i="45"/>
  <c r="F9" i="45"/>
  <c r="I9" i="45" s="1"/>
  <c r="E9" i="45"/>
  <c r="G8" i="45"/>
  <c r="F8" i="45"/>
  <c r="E8" i="45"/>
  <c r="G7" i="45"/>
  <c r="F7" i="45"/>
  <c r="I7" i="45" s="1"/>
  <c r="E7" i="45"/>
  <c r="G6" i="45"/>
  <c r="J6" i="45" s="1"/>
  <c r="F6" i="45"/>
  <c r="E6" i="45"/>
  <c r="F62" i="45" s="1"/>
  <c r="H7" i="45"/>
  <c r="C33" i="45"/>
  <c r="C32" i="45"/>
  <c r="C31" i="45"/>
  <c r="C30" i="45"/>
  <c r="C29" i="45"/>
  <c r="C28" i="45"/>
  <c r="C27" i="45"/>
  <c r="C26" i="45"/>
  <c r="C25" i="45"/>
  <c r="C24" i="45"/>
  <c r="C23" i="45"/>
  <c r="C22" i="45"/>
  <c r="C21" i="45"/>
  <c r="C20" i="45"/>
  <c r="C19" i="45"/>
  <c r="C18" i="45"/>
  <c r="C17" i="45"/>
  <c r="C16" i="45"/>
  <c r="C15" i="45"/>
  <c r="C14" i="45"/>
  <c r="C13" i="45"/>
  <c r="C12" i="45"/>
  <c r="C11" i="45"/>
  <c r="C10" i="45"/>
  <c r="C9" i="45"/>
  <c r="C8" i="45"/>
  <c r="J32" i="45"/>
  <c r="J31" i="45"/>
  <c r="I30" i="45"/>
  <c r="J29" i="45"/>
  <c r="I28" i="45"/>
  <c r="J27" i="45"/>
  <c r="H25" i="45"/>
  <c r="J24" i="45"/>
  <c r="J23" i="45"/>
  <c r="H23" i="45"/>
  <c r="J21" i="45"/>
  <c r="I20" i="45"/>
  <c r="J19" i="45"/>
  <c r="H19" i="45"/>
  <c r="J17" i="45"/>
  <c r="H17" i="45"/>
  <c r="H15" i="45"/>
  <c r="J13" i="45"/>
  <c r="J12" i="45"/>
  <c r="H11" i="45"/>
  <c r="I10" i="45"/>
  <c r="J9" i="45"/>
  <c r="J8" i="45"/>
  <c r="I8" i="45"/>
  <c r="J7" i="45"/>
  <c r="H63" i="45"/>
  <c r="F63" i="45"/>
  <c r="H6" i="45"/>
  <c r="I6" i="45"/>
  <c r="E17" i="43"/>
  <c r="H11" i="36" s="1"/>
  <c r="O64" i="42" l="1"/>
  <c r="C18" i="50" s="1"/>
  <c r="O74" i="42"/>
  <c r="D42" i="47" s="1"/>
  <c r="E43" i="47"/>
  <c r="E45" i="47"/>
  <c r="E42" i="47"/>
  <c r="C22" i="50" s="1"/>
  <c r="C24" i="50" s="1"/>
  <c r="E44" i="47"/>
  <c r="E34" i="47"/>
  <c r="F9" i="47"/>
  <c r="F6" i="46"/>
  <c r="I6" i="46" s="1"/>
  <c r="I3" i="46"/>
  <c r="F11" i="46"/>
  <c r="I7" i="46"/>
  <c r="H40" i="45"/>
  <c r="G55" i="45"/>
  <c r="G47" i="45"/>
  <c r="H62" i="45"/>
  <c r="G54" i="45"/>
  <c r="G46" i="45"/>
  <c r="G40" i="45"/>
  <c r="H55" i="45"/>
  <c r="H47" i="45"/>
  <c r="H41" i="45"/>
  <c r="I24" i="45"/>
  <c r="F46" i="45"/>
  <c r="F54" i="45"/>
  <c r="F55" i="45"/>
  <c r="F47" i="45"/>
  <c r="F41" i="45"/>
  <c r="F40" i="45"/>
  <c r="G41" i="45"/>
  <c r="H46" i="45"/>
  <c r="H54" i="45"/>
  <c r="G62" i="45"/>
  <c r="G63" i="45"/>
  <c r="C33" i="44"/>
  <c r="F12" i="44"/>
  <c r="D12" i="45" s="1"/>
  <c r="I12" i="45" s="1"/>
  <c r="F18" i="44"/>
  <c r="D18" i="45" s="1"/>
  <c r="I18" i="45" s="1"/>
  <c r="F24" i="44"/>
  <c r="D24" i="45" s="1"/>
  <c r="F31" i="44"/>
  <c r="D31" i="45" s="1"/>
  <c r="H31" i="45" s="1"/>
  <c r="H31" i="7"/>
  <c r="H16" i="7"/>
  <c r="B11" i="39"/>
  <c r="N38" i="42"/>
  <c r="M38" i="42"/>
  <c r="L38" i="42"/>
  <c r="K38" i="42"/>
  <c r="J38" i="42"/>
  <c r="I38" i="42"/>
  <c r="H38" i="42"/>
  <c r="G38" i="42"/>
  <c r="F38" i="42"/>
  <c r="E38" i="42"/>
  <c r="D38" i="42"/>
  <c r="C38" i="42"/>
  <c r="O37" i="42"/>
  <c r="O36" i="42"/>
  <c r="O35" i="42"/>
  <c r="O34" i="42"/>
  <c r="O33" i="42"/>
  <c r="O32" i="42"/>
  <c r="C1" i="42"/>
  <c r="D1" i="42" s="1"/>
  <c r="E1" i="42" s="1"/>
  <c r="F1" i="42" s="1"/>
  <c r="G1" i="42" s="1"/>
  <c r="H1" i="42" s="1"/>
  <c r="I1" i="42" s="1"/>
  <c r="J1" i="42" s="1"/>
  <c r="K1" i="42" s="1"/>
  <c r="L1" i="42" s="1"/>
  <c r="M1" i="42" s="1"/>
  <c r="N1" i="42" s="1"/>
  <c r="O1" i="42" s="1"/>
  <c r="C10" i="41"/>
  <c r="C9" i="41"/>
  <c r="C6" i="41" s="1"/>
  <c r="C14" i="41" s="1"/>
  <c r="C48" i="40"/>
  <c r="C45" i="40" s="1"/>
  <c r="D45" i="40"/>
  <c r="C42" i="40"/>
  <c r="C39" i="40" s="1"/>
  <c r="D39" i="40"/>
  <c r="C33" i="40"/>
  <c r="C30" i="40" s="1"/>
  <c r="D30" i="40"/>
  <c r="D24" i="40"/>
  <c r="D36" i="40" s="1"/>
  <c r="C24" i="40"/>
  <c r="C18" i="40"/>
  <c r="C15" i="40" s="1"/>
  <c r="D15" i="40"/>
  <c r="D9" i="40"/>
  <c r="D21" i="40" s="1"/>
  <c r="C9" i="40"/>
  <c r="C36" i="40" l="1"/>
  <c r="F16" i="44"/>
  <c r="D16" i="45" s="1"/>
  <c r="I16" i="45" s="1"/>
  <c r="F21" i="44"/>
  <c r="D21" i="45" s="1"/>
  <c r="H21" i="45" s="1"/>
  <c r="F27" i="44"/>
  <c r="D27" i="45" s="1"/>
  <c r="H27" i="45" s="1"/>
  <c r="F20" i="44"/>
  <c r="D20" i="45" s="1"/>
  <c r="H20" i="45" s="1"/>
  <c r="F14" i="44"/>
  <c r="D14" i="45" s="1"/>
  <c r="I14" i="45" s="1"/>
  <c r="F10" i="44"/>
  <c r="D10" i="45" s="1"/>
  <c r="J10" i="45" s="1"/>
  <c r="F32" i="44"/>
  <c r="D32" i="45" s="1"/>
  <c r="I32" i="45" s="1"/>
  <c r="F19" i="44"/>
  <c r="D19" i="45" s="1"/>
  <c r="I19" i="45" s="1"/>
  <c r="F25" i="44"/>
  <c r="D25" i="45" s="1"/>
  <c r="J25" i="45" s="1"/>
  <c r="F22" i="44"/>
  <c r="D22" i="45" s="1"/>
  <c r="I22" i="45" s="1"/>
  <c r="F28" i="44"/>
  <c r="D28" i="45" s="1"/>
  <c r="J28" i="45" s="1"/>
  <c r="F26" i="44"/>
  <c r="D26" i="45" s="1"/>
  <c r="I26" i="45" s="1"/>
  <c r="F13" i="44"/>
  <c r="D13" i="45" s="1"/>
  <c r="H13" i="45" s="1"/>
  <c r="F29" i="44"/>
  <c r="D29" i="45" s="1"/>
  <c r="H29" i="45" s="1"/>
  <c r="F15" i="44"/>
  <c r="D15" i="45" s="1"/>
  <c r="J15" i="45" s="1"/>
  <c r="F30" i="44"/>
  <c r="D30" i="45" s="1"/>
  <c r="J30" i="45" s="1"/>
  <c r="F23" i="44"/>
  <c r="D23" i="45" s="1"/>
  <c r="I23" i="45" s="1"/>
  <c r="F17" i="44"/>
  <c r="D17" i="45" s="1"/>
  <c r="I17" i="45" s="1"/>
  <c r="F11" i="44"/>
  <c r="D11" i="45" s="1"/>
  <c r="J11" i="45" s="1"/>
  <c r="C51" i="40"/>
  <c r="D51" i="40"/>
  <c r="C21" i="40"/>
  <c r="C47" i="47"/>
  <c r="E17" i="47"/>
  <c r="C17" i="47"/>
  <c r="D17" i="47"/>
  <c r="I11" i="46"/>
  <c r="F12" i="46"/>
  <c r="C14" i="46" s="1"/>
  <c r="F9" i="44"/>
  <c r="D9" i="45" s="1"/>
  <c r="H9" i="45" s="1"/>
  <c r="E33" i="44"/>
  <c r="P25" i="42"/>
  <c r="P26" i="42" s="1"/>
  <c r="C16" i="50" s="1"/>
  <c r="C19" i="50" s="1"/>
  <c r="C25" i="50" s="1"/>
  <c r="C26" i="50" s="1"/>
  <c r="C28" i="50" s="1"/>
  <c r="C6" i="51" s="1"/>
  <c r="B3" i="15" s="1"/>
  <c r="O38" i="42"/>
  <c r="J35" i="7"/>
  <c r="H25" i="7" s="1"/>
  <c r="J34" i="7"/>
  <c r="H24" i="7" s="1"/>
  <c r="B7" i="39"/>
  <c r="D20" i="36"/>
  <c r="I33" i="45" l="1"/>
  <c r="G42" i="45" s="1"/>
  <c r="J33" i="45"/>
  <c r="H42" i="45" s="1"/>
  <c r="I12" i="46"/>
  <c r="D33" i="44"/>
  <c r="F8" i="44"/>
  <c r="H26" i="7"/>
  <c r="H9" i="7" s="1"/>
  <c r="D33" i="47" s="1"/>
  <c r="E33" i="47" s="1"/>
  <c r="F33" i="44" l="1"/>
  <c r="D33" i="45" s="1"/>
  <c r="D8" i="45"/>
  <c r="H8" i="45" s="1"/>
  <c r="H33" i="45" s="1"/>
  <c r="C8" i="50"/>
  <c r="E64" i="45"/>
  <c r="J8" i="46"/>
  <c r="K8" i="46" s="1"/>
  <c r="M8" i="46" s="1"/>
  <c r="J6" i="46"/>
  <c r="K6" i="46" s="1"/>
  <c r="J7" i="46"/>
  <c r="K7" i="46" s="1"/>
  <c r="M7" i="46" s="1"/>
  <c r="J11" i="46"/>
  <c r="K11" i="46" s="1"/>
  <c r="M11" i="46" s="1"/>
  <c r="F42" i="45" l="1"/>
  <c r="J34" i="45"/>
  <c r="K12" i="46"/>
  <c r="M6" i="46"/>
  <c r="D42" i="45" l="1"/>
  <c r="F48" i="45" s="1"/>
  <c r="M12" i="46"/>
  <c r="C21" i="46" l="1"/>
  <c r="C24" i="46" s="1"/>
  <c r="C25" i="46" s="1"/>
  <c r="C27" i="46" s="1"/>
  <c r="C30" i="46" s="1"/>
  <c r="C14" i="47" s="1"/>
  <c r="F61" i="45"/>
  <c r="F53" i="45"/>
  <c r="F56" i="45" s="1"/>
  <c r="H48" i="45"/>
  <c r="G48" i="45"/>
  <c r="N8" i="46"/>
  <c r="N11" i="46"/>
  <c r="N7" i="46"/>
  <c r="N6" i="46"/>
  <c r="D21" i="46" l="1"/>
  <c r="D24" i="46" s="1"/>
  <c r="D25" i="46" s="1"/>
  <c r="D27" i="46" s="1"/>
  <c r="D30" i="46" s="1"/>
  <c r="D14" i="47" s="1"/>
  <c r="G61" i="45"/>
  <c r="G53" i="45"/>
  <c r="G56" i="45" s="1"/>
  <c r="E21" i="46"/>
  <c r="E24" i="46" s="1"/>
  <c r="E25" i="46" s="1"/>
  <c r="E27" i="46" s="1"/>
  <c r="E30" i="46" s="1"/>
  <c r="E14" i="47" s="1"/>
  <c r="H53" i="45"/>
  <c r="H56" i="45" s="1"/>
  <c r="H61" i="45"/>
  <c r="F65" i="45"/>
  <c r="F66" i="45"/>
  <c r="F64" i="45"/>
  <c r="F67" i="45"/>
  <c r="F69" i="45"/>
  <c r="F68" i="45"/>
  <c r="C16" i="47"/>
  <c r="C21" i="47"/>
  <c r="C6" i="49"/>
  <c r="C13" i="49"/>
  <c r="I4" i="39"/>
  <c r="J4" i="39"/>
  <c r="J5" i="39"/>
  <c r="I6" i="39"/>
  <c r="J6" i="39" s="1"/>
  <c r="J7" i="39"/>
  <c r="I8" i="39"/>
  <c r="J8" i="39" s="1"/>
  <c r="J22" i="39"/>
  <c r="J107" i="39"/>
  <c r="E21" i="47" l="1"/>
  <c r="E16" i="47"/>
  <c r="H68" i="45"/>
  <c r="H67" i="45"/>
  <c r="H66" i="45"/>
  <c r="H64" i="45"/>
  <c r="H65" i="45"/>
  <c r="H69" i="45"/>
  <c r="G68" i="45"/>
  <c r="G64" i="45"/>
  <c r="G66" i="45"/>
  <c r="G69" i="45"/>
  <c r="G65" i="45"/>
  <c r="G67" i="45"/>
  <c r="D21" i="47"/>
  <c r="D16" i="47"/>
  <c r="I9" i="39"/>
  <c r="J9" i="39" l="1"/>
  <c r="I10" i="39"/>
  <c r="J10" i="39" l="1"/>
  <c r="I11" i="39"/>
  <c r="J11" i="39" l="1"/>
  <c r="I12" i="39"/>
  <c r="I13" i="39" l="1"/>
  <c r="J12" i="39"/>
  <c r="I14" i="39" l="1"/>
  <c r="J13" i="39"/>
  <c r="I15" i="39" l="1"/>
  <c r="J14" i="39"/>
  <c r="I16" i="39" l="1"/>
  <c r="J15" i="39"/>
  <c r="I17" i="39" l="1"/>
  <c r="J16" i="39"/>
  <c r="I18" i="39" l="1"/>
  <c r="J17" i="39"/>
  <c r="I19" i="39" l="1"/>
  <c r="J18" i="39"/>
  <c r="I20" i="39" l="1"/>
  <c r="J19" i="39"/>
  <c r="I21" i="39" l="1"/>
  <c r="J20" i="39"/>
  <c r="I23" i="39" l="1"/>
  <c r="J21" i="39"/>
  <c r="I24" i="39" l="1"/>
  <c r="J23" i="39"/>
  <c r="I25" i="39" l="1"/>
  <c r="J24" i="39"/>
  <c r="I26" i="39" l="1"/>
  <c r="J25" i="39"/>
  <c r="I27" i="39" l="1"/>
  <c r="J26" i="39"/>
  <c r="I28" i="39" l="1"/>
  <c r="J27" i="39"/>
  <c r="I29" i="39" l="1"/>
  <c r="J28" i="39"/>
  <c r="I30" i="39" l="1"/>
  <c r="J29" i="39"/>
  <c r="I31" i="39" l="1"/>
  <c r="J30" i="39"/>
  <c r="I32" i="39" l="1"/>
  <c r="J31" i="39"/>
  <c r="I33" i="39" l="1"/>
  <c r="J32" i="39"/>
  <c r="I34" i="39" l="1"/>
  <c r="J33" i="39"/>
  <c r="I35" i="39" l="1"/>
  <c r="J34" i="39"/>
  <c r="I36" i="39" l="1"/>
  <c r="J35" i="39"/>
  <c r="I37" i="39" l="1"/>
  <c r="J36" i="39"/>
  <c r="I38" i="39" l="1"/>
  <c r="J37" i="39"/>
  <c r="I39" i="39" l="1"/>
  <c r="J38" i="39"/>
  <c r="J39" i="39" l="1"/>
  <c r="I40" i="39"/>
  <c r="I41" i="39" l="1"/>
  <c r="J40" i="39"/>
  <c r="I42" i="39" l="1"/>
  <c r="J41" i="39"/>
  <c r="I43" i="39" l="1"/>
  <c r="J42" i="39"/>
  <c r="I44" i="39" l="1"/>
  <c r="J43" i="39"/>
  <c r="I45" i="39" l="1"/>
  <c r="J44" i="39"/>
  <c r="I46" i="39" l="1"/>
  <c r="J45" i="39"/>
  <c r="J46" i="39" l="1"/>
  <c r="I47" i="39"/>
  <c r="J47" i="39" l="1"/>
  <c r="I48" i="39"/>
  <c r="J48" i="39" l="1"/>
  <c r="I49" i="39"/>
  <c r="I50" i="39" l="1"/>
  <c r="J49" i="39"/>
  <c r="I51" i="39" l="1"/>
  <c r="J50" i="39"/>
  <c r="I52" i="39" l="1"/>
  <c r="J51" i="39"/>
  <c r="J52" i="39" l="1"/>
  <c r="I53" i="39"/>
  <c r="J53" i="39" l="1"/>
  <c r="I54" i="39"/>
  <c r="J54" i="39" l="1"/>
  <c r="I55" i="39"/>
  <c r="I56" i="39" l="1"/>
  <c r="J55" i="39"/>
  <c r="I57" i="39" l="1"/>
  <c r="J56" i="39"/>
  <c r="I58" i="39" l="1"/>
  <c r="J57" i="39"/>
  <c r="J58" i="39" l="1"/>
  <c r="I59" i="39"/>
  <c r="J59" i="39" l="1"/>
  <c r="I60" i="39"/>
  <c r="J60" i="39" l="1"/>
  <c r="I61" i="39"/>
  <c r="I62" i="39" l="1"/>
  <c r="J61" i="39"/>
  <c r="I63" i="39" l="1"/>
  <c r="J62" i="39"/>
  <c r="I64" i="39" l="1"/>
  <c r="J63" i="39"/>
  <c r="J64" i="39" l="1"/>
  <c r="I65" i="39"/>
  <c r="J65" i="39" l="1"/>
  <c r="I66" i="39"/>
  <c r="J66" i="39" l="1"/>
  <c r="I67" i="39"/>
  <c r="I68" i="39" l="1"/>
  <c r="J67" i="39"/>
  <c r="I69" i="39" l="1"/>
  <c r="J68" i="39"/>
  <c r="I70" i="39" l="1"/>
  <c r="J69" i="39"/>
  <c r="J70" i="39" l="1"/>
  <c r="I71" i="39"/>
  <c r="J71" i="39" l="1"/>
  <c r="I72" i="39"/>
  <c r="J72" i="39" l="1"/>
  <c r="I73" i="39"/>
  <c r="I74" i="39" l="1"/>
  <c r="J73" i="39"/>
  <c r="J74" i="39" l="1"/>
  <c r="I75" i="39"/>
  <c r="I76" i="39" l="1"/>
  <c r="J75" i="39"/>
  <c r="J76" i="39" l="1"/>
  <c r="I77" i="39"/>
  <c r="I78" i="39" l="1"/>
  <c r="J77" i="39"/>
  <c r="J78" i="39" l="1"/>
  <c r="I79" i="39"/>
  <c r="I80" i="39" l="1"/>
  <c r="J79" i="39"/>
  <c r="J80" i="39" l="1"/>
  <c r="I81" i="39"/>
  <c r="I82" i="39" l="1"/>
  <c r="J81" i="39"/>
  <c r="I83" i="39" l="1"/>
  <c r="J82" i="39"/>
  <c r="I84" i="39" l="1"/>
  <c r="J83" i="39"/>
  <c r="I85" i="39" l="1"/>
  <c r="J84" i="39"/>
  <c r="J85" i="39" l="1"/>
  <c r="I86" i="39"/>
  <c r="J86" i="39" l="1"/>
  <c r="I87" i="39"/>
  <c r="J87" i="39" l="1"/>
  <c r="I88" i="39"/>
  <c r="I89" i="39" l="1"/>
  <c r="J88" i="39"/>
  <c r="I90" i="39" l="1"/>
  <c r="J89" i="39"/>
  <c r="I91" i="39" l="1"/>
  <c r="J90" i="39"/>
  <c r="J91" i="39" l="1"/>
  <c r="I92" i="39"/>
  <c r="J92" i="39" l="1"/>
  <c r="I93" i="39"/>
  <c r="J93" i="39" l="1"/>
  <c r="I94" i="39"/>
  <c r="I95" i="39" l="1"/>
  <c r="J94" i="39"/>
  <c r="I96" i="39" l="1"/>
  <c r="J95" i="39"/>
  <c r="I97" i="39" l="1"/>
  <c r="J96" i="39"/>
  <c r="J97" i="39" l="1"/>
  <c r="I98" i="39"/>
  <c r="J98" i="39" l="1"/>
  <c r="I99" i="39"/>
  <c r="J99" i="39" l="1"/>
  <c r="I100" i="39"/>
  <c r="I101" i="39" l="1"/>
  <c r="J100" i="39"/>
  <c r="I102" i="39" l="1"/>
  <c r="J101" i="39"/>
  <c r="I103" i="39" l="1"/>
  <c r="J102" i="39"/>
  <c r="J103" i="39" l="1"/>
  <c r="I104" i="39"/>
  <c r="J104" i="39" l="1"/>
  <c r="I105" i="39"/>
  <c r="J105" i="39" l="1"/>
  <c r="I106" i="39"/>
  <c r="I108" i="39" l="1"/>
  <c r="J106" i="39"/>
  <c r="I109" i="39" l="1"/>
  <c r="J108" i="39"/>
  <c r="I110" i="39" l="1"/>
  <c r="J109" i="39"/>
  <c r="J110" i="39" l="1"/>
  <c r="I111" i="39"/>
  <c r="J111" i="39" l="1"/>
  <c r="I112" i="39"/>
  <c r="J112" i="39" l="1"/>
  <c r="I113" i="39"/>
  <c r="I114" i="39" l="1"/>
  <c r="J113" i="39"/>
  <c r="I115" i="39" l="1"/>
  <c r="J114" i="39"/>
  <c r="I116" i="39" l="1"/>
  <c r="J115" i="39"/>
  <c r="J116" i="39" l="1"/>
  <c r="I117" i="39"/>
  <c r="J117" i="39" l="1"/>
  <c r="I118" i="39"/>
  <c r="J118" i="39" l="1"/>
  <c r="I119" i="39"/>
  <c r="I120" i="39" l="1"/>
  <c r="J119" i="39"/>
  <c r="I121" i="39" l="1"/>
  <c r="J120" i="39"/>
  <c r="I122" i="39" l="1"/>
  <c r="J121" i="39"/>
  <c r="I123" i="39" l="1"/>
  <c r="J122" i="39"/>
  <c r="I124" i="39" l="1"/>
  <c r="J123" i="39"/>
  <c r="J124" i="39" l="1"/>
  <c r="I125" i="39"/>
  <c r="J125" i="39" l="1"/>
  <c r="I126" i="39"/>
  <c r="J126" i="39" l="1"/>
  <c r="I127" i="39"/>
  <c r="I128" i="39" l="1"/>
  <c r="J127" i="39"/>
  <c r="I129" i="39" l="1"/>
  <c r="J128" i="39"/>
  <c r="I130" i="39" l="1"/>
  <c r="J129" i="39"/>
  <c r="J130" i="39" l="1"/>
  <c r="I131" i="39"/>
  <c r="J131" i="39" l="1"/>
  <c r="I132" i="39"/>
  <c r="I133" i="39" l="1"/>
  <c r="J132" i="39"/>
  <c r="I134" i="39" l="1"/>
  <c r="J133" i="39"/>
  <c r="I135" i="39" l="1"/>
  <c r="J134" i="39"/>
  <c r="J135" i="39" l="1"/>
  <c r="I136" i="39"/>
  <c r="J136" i="39" l="1"/>
  <c r="I137" i="39"/>
  <c r="J137" i="39" l="1"/>
  <c r="I138" i="39"/>
  <c r="I139" i="39" l="1"/>
  <c r="J138" i="39"/>
  <c r="J139" i="39" l="1"/>
  <c r="I140" i="39"/>
  <c r="I141" i="39" l="1"/>
  <c r="J140" i="39"/>
  <c r="I142" i="39" l="1"/>
  <c r="J141" i="39"/>
  <c r="I143" i="39" l="1"/>
  <c r="J142" i="39"/>
  <c r="I144" i="39" l="1"/>
  <c r="J143" i="39"/>
  <c r="I145" i="39" l="1"/>
  <c r="J144" i="39"/>
  <c r="I146" i="39" l="1"/>
  <c r="J145" i="39"/>
  <c r="I147" i="39" l="1"/>
  <c r="J146" i="39"/>
  <c r="I148" i="39" l="1"/>
  <c r="J147" i="39"/>
  <c r="I149" i="39" l="1"/>
  <c r="J148" i="39"/>
  <c r="I150" i="39" l="1"/>
  <c r="J149" i="39"/>
  <c r="I151" i="39" l="1"/>
  <c r="J150" i="39"/>
  <c r="I152" i="39" l="1"/>
  <c r="J151" i="39"/>
  <c r="I153" i="39" l="1"/>
  <c r="J152" i="39"/>
  <c r="I154" i="39" l="1"/>
  <c r="J153" i="39"/>
  <c r="I155" i="39" l="1"/>
  <c r="J154" i="39"/>
  <c r="I156" i="39" l="1"/>
  <c r="J155" i="39"/>
  <c r="I157" i="39" l="1"/>
  <c r="J156" i="39"/>
  <c r="I158" i="39" l="1"/>
  <c r="J157" i="39"/>
  <c r="I159" i="39" l="1"/>
  <c r="J158" i="39"/>
  <c r="I160" i="39" l="1"/>
  <c r="J159" i="39"/>
  <c r="J160" i="39" l="1"/>
  <c r="I161" i="39"/>
  <c r="J161" i="39" l="1"/>
  <c r="I162" i="39"/>
  <c r="J162" i="39" l="1"/>
  <c r="I163" i="39"/>
  <c r="I164" i="39" l="1"/>
  <c r="J163" i="39"/>
  <c r="I165" i="39" l="1"/>
  <c r="J164" i="39"/>
  <c r="I166" i="39" l="1"/>
  <c r="J165" i="39"/>
  <c r="J166" i="39" l="1"/>
  <c r="I167" i="39"/>
  <c r="I168" i="39" l="1"/>
  <c r="J167" i="39"/>
  <c r="I169" i="39" l="1"/>
  <c r="J168" i="39"/>
  <c r="I170" i="39" l="1"/>
  <c r="J169" i="39"/>
  <c r="I171" i="39" l="1"/>
  <c r="J170" i="39"/>
  <c r="I172" i="39" l="1"/>
  <c r="J171" i="39"/>
  <c r="I173" i="39" l="1"/>
  <c r="J172" i="39"/>
  <c r="I174" i="39" l="1"/>
  <c r="J173" i="39"/>
  <c r="I175" i="39" l="1"/>
  <c r="J174" i="39"/>
  <c r="I176" i="39" l="1"/>
  <c r="J175" i="39"/>
  <c r="I177" i="39" l="1"/>
  <c r="J176" i="39"/>
  <c r="I178" i="39" l="1"/>
  <c r="J177" i="39"/>
  <c r="I179" i="39" l="1"/>
  <c r="J178" i="39"/>
  <c r="J179" i="39" l="1"/>
  <c r="I180" i="39"/>
  <c r="I181" i="39" l="1"/>
  <c r="J180" i="39"/>
  <c r="J181" i="39" l="1"/>
  <c r="I182" i="39"/>
  <c r="J182" i="39" l="1"/>
  <c r="I183" i="39"/>
  <c r="J183" i="39" l="1"/>
  <c r="I184" i="39"/>
  <c r="I185" i="39" l="1"/>
  <c r="J184" i="39"/>
  <c r="I186" i="39" l="1"/>
  <c r="J185" i="39"/>
  <c r="I187" i="39" l="1"/>
  <c r="J186" i="39"/>
  <c r="J187" i="39" l="1"/>
  <c r="I188" i="39"/>
  <c r="J188" i="39" l="1"/>
  <c r="I189" i="39"/>
  <c r="J189" i="39" l="1"/>
  <c r="I190" i="39"/>
  <c r="I191" i="39" l="1"/>
  <c r="J190" i="39"/>
  <c r="I192" i="39" l="1"/>
  <c r="J191" i="39"/>
  <c r="I193" i="39" l="1"/>
  <c r="J192" i="39"/>
  <c r="J193" i="39" l="1"/>
  <c r="I194" i="39"/>
  <c r="J194" i="39" l="1"/>
  <c r="I195" i="39"/>
  <c r="J195" i="39" l="1"/>
  <c r="I196" i="39"/>
  <c r="I197" i="39" l="1"/>
  <c r="J196" i="39"/>
  <c r="I198" i="39" l="1"/>
  <c r="J197" i="39"/>
  <c r="I199" i="39" l="1"/>
  <c r="J198" i="39"/>
  <c r="J199" i="39" l="1"/>
  <c r="I200" i="39"/>
  <c r="J200" i="39" l="1"/>
  <c r="I201" i="39"/>
  <c r="J201" i="39" l="1"/>
  <c r="I202" i="39"/>
  <c r="I203" i="39" l="1"/>
  <c r="J202" i="39"/>
  <c r="I204" i="39" l="1"/>
  <c r="J203" i="39"/>
  <c r="I205" i="39" l="1"/>
  <c r="J204" i="39"/>
  <c r="J205" i="39" l="1"/>
  <c r="I206" i="39"/>
  <c r="J206" i="39" l="1"/>
  <c r="I207" i="39"/>
  <c r="J207" i="39" l="1"/>
  <c r="I208" i="39"/>
  <c r="I209" i="39" l="1"/>
  <c r="J208" i="39"/>
  <c r="I210" i="39" l="1"/>
  <c r="J209" i="39"/>
  <c r="J210" i="39" l="1"/>
  <c r="I211" i="39"/>
  <c r="J211" i="39" l="1"/>
  <c r="I212" i="39"/>
  <c r="J212" i="39" l="1"/>
  <c r="I213" i="39"/>
  <c r="I214" i="39" l="1"/>
  <c r="J213" i="39"/>
  <c r="I215" i="39" l="1"/>
  <c r="J214" i="39"/>
  <c r="I216" i="39" l="1"/>
  <c r="J215" i="39"/>
  <c r="J216" i="39" l="1"/>
  <c r="I217" i="39"/>
  <c r="J217" i="39" l="1"/>
  <c r="I218" i="39"/>
  <c r="J218" i="39" l="1"/>
  <c r="I219" i="39"/>
  <c r="I220" i="39" l="1"/>
  <c r="J219" i="39"/>
  <c r="I221" i="39" l="1"/>
  <c r="J220" i="39"/>
  <c r="I222" i="39" l="1"/>
  <c r="J221" i="39"/>
  <c r="J222" i="39" l="1"/>
  <c r="I223" i="39"/>
  <c r="J223" i="39" l="1"/>
  <c r="I224" i="39"/>
  <c r="J224" i="39" l="1"/>
  <c r="I225" i="39"/>
  <c r="I226" i="39" l="1"/>
  <c r="J225" i="39"/>
  <c r="I227" i="39" l="1"/>
  <c r="J226" i="39"/>
  <c r="I228" i="39" l="1"/>
  <c r="J227" i="39"/>
  <c r="J228" i="39" l="1"/>
  <c r="I229" i="39"/>
  <c r="J229" i="39" l="1"/>
  <c r="I230" i="39"/>
  <c r="J230" i="39" l="1"/>
  <c r="I231" i="39"/>
  <c r="I232" i="39" l="1"/>
  <c r="J231" i="39"/>
  <c r="I233" i="39" l="1"/>
  <c r="J232" i="39"/>
  <c r="I234" i="39" l="1"/>
  <c r="J233" i="39"/>
  <c r="J234" i="39" l="1"/>
  <c r="I235" i="39"/>
  <c r="J235" i="39" l="1"/>
  <c r="I236" i="39"/>
  <c r="J236" i="39" l="1"/>
  <c r="I237" i="39"/>
  <c r="I238" i="39" l="1"/>
  <c r="J237" i="39"/>
  <c r="I239" i="39" l="1"/>
  <c r="J238" i="39"/>
  <c r="I240" i="39" l="1"/>
  <c r="J239" i="39"/>
  <c r="I241" i="39" l="1"/>
  <c r="J240" i="39"/>
  <c r="J241" i="39" l="1"/>
  <c r="I242" i="39"/>
  <c r="J242" i="39" l="1"/>
  <c r="I243" i="39"/>
  <c r="J243" i="39" l="1"/>
  <c r="I244" i="39"/>
  <c r="I245" i="39" l="1"/>
  <c r="J244" i="39"/>
  <c r="I246" i="39" l="1"/>
  <c r="J245" i="39"/>
  <c r="J246" i="39" l="1"/>
  <c r="I247" i="39"/>
  <c r="J247" i="39" l="1"/>
  <c r="I248" i="39"/>
  <c r="J248" i="39" l="1"/>
  <c r="I249" i="39"/>
  <c r="I250" i="39" l="1"/>
  <c r="J249" i="39"/>
  <c r="I251" i="39" l="1"/>
  <c r="J250" i="39"/>
  <c r="I252" i="39" l="1"/>
  <c r="J251" i="39"/>
  <c r="J252" i="39" l="1"/>
  <c r="I253" i="39"/>
  <c r="J253" i="39" l="1"/>
  <c r="I254" i="39"/>
  <c r="J254" i="39" l="1"/>
  <c r="I255" i="39"/>
  <c r="I256" i="39" l="1"/>
  <c r="J255" i="39"/>
  <c r="I257" i="39" l="1"/>
  <c r="J256" i="39"/>
  <c r="I258" i="39" l="1"/>
  <c r="J257" i="39"/>
  <c r="I259" i="39" l="1"/>
  <c r="J258" i="39"/>
  <c r="J259" i="39" l="1"/>
  <c r="I260" i="39"/>
  <c r="J260" i="39" l="1"/>
  <c r="I261" i="39"/>
  <c r="J261" i="39" l="1"/>
  <c r="I262" i="39"/>
  <c r="I263" i="39" l="1"/>
  <c r="J262" i="39"/>
  <c r="I264" i="39" l="1"/>
  <c r="J263" i="39"/>
  <c r="J264" i="39" l="1"/>
  <c r="I265" i="39"/>
  <c r="J265" i="39" l="1"/>
  <c r="I266" i="39"/>
  <c r="J266" i="39" l="1"/>
  <c r="I267" i="39"/>
  <c r="I268" i="39" l="1"/>
  <c r="J267" i="39"/>
  <c r="I269" i="39" l="1"/>
  <c r="J268" i="39"/>
  <c r="I270" i="39" l="1"/>
  <c r="J269" i="39"/>
  <c r="J270" i="39" l="1"/>
  <c r="I271" i="39"/>
  <c r="J271" i="39" l="1"/>
  <c r="I272" i="39"/>
  <c r="J272" i="39" l="1"/>
  <c r="I273" i="39"/>
  <c r="J273" i="39" l="1"/>
  <c r="I274" i="39"/>
  <c r="I275" i="39" l="1"/>
  <c r="J274" i="39"/>
  <c r="I276" i="39" l="1"/>
  <c r="J275" i="39"/>
  <c r="I277" i="39" l="1"/>
  <c r="J276" i="39"/>
  <c r="J277" i="39" l="1"/>
  <c r="I278" i="39"/>
  <c r="J278" i="39" l="1"/>
  <c r="I279" i="39"/>
  <c r="J279" i="39" l="1"/>
  <c r="I280" i="39"/>
  <c r="I281" i="39" l="1"/>
  <c r="J280" i="39"/>
  <c r="I282" i="39" l="1"/>
  <c r="J281" i="39"/>
  <c r="J282" i="39" l="1"/>
  <c r="I283" i="39"/>
  <c r="J283" i="39" l="1"/>
  <c r="I284" i="39"/>
  <c r="J284" i="39" l="1"/>
  <c r="I285" i="39"/>
  <c r="I286" i="39" l="1"/>
  <c r="J285" i="39"/>
  <c r="I287" i="39" l="1"/>
  <c r="J286" i="39"/>
  <c r="I288" i="39" l="1"/>
  <c r="J287" i="39"/>
  <c r="J288" i="39" l="1"/>
  <c r="I289" i="39"/>
  <c r="J289" i="39" l="1"/>
  <c r="I290" i="39"/>
  <c r="J290" i="39" l="1"/>
  <c r="I291" i="39"/>
  <c r="J291" i="39" l="1"/>
  <c r="I292" i="39"/>
  <c r="I293" i="39" l="1"/>
  <c r="J292" i="39"/>
  <c r="I294" i="39" l="1"/>
  <c r="J293" i="39"/>
  <c r="I295" i="39" l="1"/>
  <c r="J294" i="39"/>
  <c r="J295" i="39" l="1"/>
  <c r="I296" i="39"/>
  <c r="J296" i="39" l="1"/>
  <c r="I297" i="39"/>
  <c r="J297" i="39" l="1"/>
  <c r="I298" i="39"/>
  <c r="I299" i="39" l="1"/>
  <c r="J298" i="39"/>
  <c r="I300" i="39" l="1"/>
  <c r="J299" i="39"/>
  <c r="I301" i="39" l="1"/>
  <c r="J300" i="39"/>
  <c r="J301" i="39" l="1"/>
  <c r="I302" i="39"/>
  <c r="J302" i="39" l="1"/>
  <c r="I303" i="39"/>
  <c r="J303" i="39" l="1"/>
  <c r="I304" i="39"/>
  <c r="J304" i="39" l="1"/>
  <c r="I305" i="39"/>
  <c r="J305" i="39" l="1"/>
  <c r="I306" i="39"/>
  <c r="J306" i="39" l="1"/>
  <c r="I307" i="39"/>
  <c r="J307" i="39" l="1"/>
  <c r="I308" i="39"/>
  <c r="J308" i="39" l="1"/>
  <c r="I309" i="39"/>
  <c r="J309" i="39" l="1"/>
  <c r="I310" i="39"/>
  <c r="J310" i="39" l="1"/>
  <c r="I311" i="39"/>
  <c r="J311" i="39" l="1"/>
  <c r="I312" i="39"/>
  <c r="J312" i="39" l="1"/>
  <c r="I313" i="39"/>
  <c r="J313" i="39" l="1"/>
  <c r="I314" i="39"/>
  <c r="J314" i="39" l="1"/>
  <c r="I315" i="39"/>
  <c r="J315" i="39" l="1"/>
  <c r="I316" i="39"/>
  <c r="J316" i="39" l="1"/>
  <c r="I317" i="39"/>
  <c r="J317" i="39" l="1"/>
  <c r="I318" i="39"/>
  <c r="J318" i="39" l="1"/>
  <c r="I319" i="39"/>
  <c r="J319" i="39" l="1"/>
  <c r="I320" i="39"/>
  <c r="J320" i="39" l="1"/>
  <c r="I321" i="39"/>
  <c r="J321" i="39" l="1"/>
  <c r="I322" i="39"/>
  <c r="J322" i="39" l="1"/>
  <c r="I323" i="39"/>
  <c r="J323" i="39" l="1"/>
  <c r="I324" i="39"/>
  <c r="J324" i="39" l="1"/>
  <c r="I325" i="39"/>
  <c r="J325" i="39" l="1"/>
  <c r="I326" i="39"/>
  <c r="J326" i="39" l="1"/>
  <c r="I327" i="39"/>
  <c r="J327" i="39" l="1"/>
  <c r="I328" i="39"/>
  <c r="I329" i="39" l="1"/>
  <c r="J328" i="39"/>
  <c r="I330" i="39" l="1"/>
  <c r="J329" i="39"/>
  <c r="I331" i="39" l="1"/>
  <c r="J330" i="39"/>
  <c r="J331" i="39" l="1"/>
  <c r="I332" i="39"/>
  <c r="J332" i="39" l="1"/>
  <c r="I333" i="39"/>
  <c r="J333" i="39" l="1"/>
  <c r="I334" i="39"/>
  <c r="I335" i="39" l="1"/>
  <c r="J334" i="39"/>
  <c r="I336" i="39" l="1"/>
  <c r="J335" i="39"/>
  <c r="I337" i="39" l="1"/>
  <c r="J336" i="39"/>
  <c r="J337" i="39" l="1"/>
  <c r="I338" i="39"/>
  <c r="J338" i="39" l="1"/>
  <c r="I339" i="39"/>
  <c r="I340" i="39" l="1"/>
  <c r="J339" i="39"/>
  <c r="I341" i="39" l="1"/>
  <c r="J340" i="39"/>
  <c r="I342" i="39" l="1"/>
  <c r="J341" i="39"/>
  <c r="J342" i="39" l="1"/>
  <c r="I343" i="39"/>
  <c r="J343" i="39" l="1"/>
  <c r="I344" i="39"/>
  <c r="J344" i="39" l="1"/>
  <c r="I345" i="39"/>
  <c r="J345" i="39" l="1"/>
  <c r="I346" i="39"/>
  <c r="I347" i="39" l="1"/>
  <c r="J346" i="39"/>
  <c r="I348" i="39" l="1"/>
  <c r="J347" i="39"/>
  <c r="I349" i="39" l="1"/>
  <c r="J348" i="39"/>
  <c r="J349" i="39" l="1"/>
  <c r="I350" i="39"/>
  <c r="J350" i="39" l="1"/>
  <c r="I351" i="39"/>
  <c r="J351" i="39" l="1"/>
  <c r="I352" i="39"/>
  <c r="I353" i="39" l="1"/>
  <c r="J352" i="39"/>
  <c r="I354" i="39" l="1"/>
  <c r="J353" i="39"/>
  <c r="I355" i="39" l="1"/>
  <c r="J354" i="39"/>
  <c r="J355" i="39" l="1"/>
  <c r="I356" i="39"/>
  <c r="J356" i="39" l="1"/>
  <c r="I357" i="39"/>
  <c r="J357" i="39" l="1"/>
  <c r="I358" i="39"/>
  <c r="I359" i="39" l="1"/>
  <c r="J358" i="39"/>
  <c r="I360" i="39" l="1"/>
  <c r="J359" i="39"/>
  <c r="I361" i="39" l="1"/>
  <c r="J360" i="39"/>
  <c r="J361" i="39" l="1"/>
  <c r="I362" i="39"/>
  <c r="J362" i="39" l="1"/>
  <c r="I363" i="39"/>
  <c r="J363" i="39" l="1"/>
  <c r="I364" i="39"/>
  <c r="I365" i="39" l="1"/>
  <c r="J364" i="39"/>
  <c r="I366" i="39" l="1"/>
  <c r="J365" i="39"/>
  <c r="I367" i="39" l="1"/>
  <c r="J366" i="39"/>
  <c r="J367" i="39" l="1"/>
  <c r="I368" i="39"/>
  <c r="J368" i="39" l="1"/>
  <c r="I369" i="39"/>
  <c r="J369" i="39" l="1"/>
  <c r="I370" i="39"/>
  <c r="I371" i="39" l="1"/>
  <c r="J370" i="39"/>
  <c r="I372" i="39" l="1"/>
  <c r="J371" i="39"/>
  <c r="J372" i="39" l="1"/>
  <c r="I373" i="39"/>
  <c r="J373" i="39" l="1"/>
  <c r="I374" i="39"/>
  <c r="J374" i="39" l="1"/>
  <c r="I375" i="39"/>
  <c r="I376" i="39" l="1"/>
  <c r="J375" i="39"/>
  <c r="I377" i="39" l="1"/>
  <c r="J376" i="39"/>
  <c r="I378" i="39" l="1"/>
  <c r="J377" i="39"/>
  <c r="J378" i="39" l="1"/>
  <c r="I379" i="39"/>
  <c r="J379" i="39" l="1"/>
  <c r="I380" i="39"/>
  <c r="J380" i="39" l="1"/>
  <c r="I381" i="39"/>
  <c r="J381" i="39" l="1"/>
  <c r="I382" i="39"/>
  <c r="I383" i="39" l="1"/>
  <c r="J382" i="39"/>
  <c r="I384" i="39" l="1"/>
  <c r="J383" i="39"/>
  <c r="I385" i="39" l="1"/>
  <c r="J384" i="39"/>
  <c r="J385" i="39" l="1"/>
  <c r="I386" i="39"/>
  <c r="J386" i="39" s="1"/>
  <c r="C7" i="39" l="1"/>
  <c r="H17" i="7" l="1"/>
  <c r="H18" i="7" s="1"/>
  <c r="H8" i="7" s="1"/>
  <c r="D32" i="47" s="1"/>
  <c r="E32" i="47" s="1"/>
  <c r="C36" i="47" s="1"/>
  <c r="C12" i="49" s="1"/>
  <c r="C14" i="49" s="1"/>
  <c r="C20" i="49" s="1"/>
  <c r="H10" i="7" l="1"/>
  <c r="D20" i="47" l="1"/>
  <c r="E20" i="47"/>
  <c r="D19" i="47"/>
  <c r="D23" i="47" s="1"/>
  <c r="C19" i="47"/>
  <c r="C20" i="47"/>
  <c r="E19" i="47"/>
  <c r="E23" i="47" l="1"/>
  <c r="C23" i="47"/>
  <c r="C24" i="47" l="1"/>
  <c r="C27" i="47" s="1"/>
  <c r="C5" i="49" s="1"/>
  <c r="C7" i="49" s="1"/>
  <c r="C19" i="49" s="1"/>
  <c r="C21" i="49" s="1"/>
  <c r="C7" i="50" s="1"/>
  <c r="C9" i="50" s="1"/>
  <c r="C10" i="50" s="1"/>
  <c r="C11" i="50" s="1"/>
  <c r="C5" i="51" s="1"/>
  <c r="B2" i="15" s="1"/>
</calcChain>
</file>

<file path=xl/sharedStrings.xml><?xml version="1.0" encoding="utf-8"?>
<sst xmlns="http://schemas.openxmlformats.org/spreadsheetml/2006/main" count="625" uniqueCount="360">
  <si>
    <t>OPERADOR I</t>
  </si>
  <si>
    <t>OPERADOR II</t>
  </si>
  <si>
    <t>Red móvil (desde abonado prepago)</t>
  </si>
  <si>
    <t>Red de telefonía fija en área rural</t>
  </si>
  <si>
    <t>Red de Telefonía fija (tarjeta prepago)</t>
  </si>
  <si>
    <t>Red Móvil</t>
  </si>
  <si>
    <t>COMPONENTES GENERALES</t>
  </si>
  <si>
    <t>FUNCIONES DEL SISTEMA DE PLATAFORMA</t>
  </si>
  <si>
    <t>Sistema de Base de datos</t>
  </si>
  <si>
    <t>Sistema de información</t>
  </si>
  <si>
    <t>Sistema de programación general</t>
  </si>
  <si>
    <t>Manejo de Tarifas</t>
  </si>
  <si>
    <t>Modulo integrado de administración de tarjetas</t>
  </si>
  <si>
    <t xml:space="preserve">Sistema de gestión </t>
  </si>
  <si>
    <t>Controlador de llamadas</t>
  </si>
  <si>
    <t>Autentificación</t>
  </si>
  <si>
    <t>Tasación de llamadas</t>
  </si>
  <si>
    <t>Sistema de soporte al usuario</t>
  </si>
  <si>
    <t>Sistema de notificación Integrado</t>
  </si>
  <si>
    <t>Sistema de Recargas</t>
  </si>
  <si>
    <t>Interfaz web para el usuario</t>
  </si>
  <si>
    <t>Aplicación para el Call Center</t>
  </si>
  <si>
    <t>Total</t>
  </si>
  <si>
    <t>Lima</t>
  </si>
  <si>
    <t>Concepto</t>
  </si>
  <si>
    <t>Gastos Totales</t>
  </si>
  <si>
    <t>Scratch cards, distribucion y servicios extras*</t>
  </si>
  <si>
    <t>Ventas</t>
  </si>
  <si>
    <t>WACC</t>
  </si>
  <si>
    <t>Valor Obtenido</t>
  </si>
  <si>
    <t>Valor</t>
  </si>
  <si>
    <t>OPEX</t>
  </si>
  <si>
    <t>Overhead</t>
  </si>
  <si>
    <t>TOTAL</t>
  </si>
  <si>
    <t>Scratch cards, Distribución y servicios extras</t>
  </si>
  <si>
    <t>Gastos de Viaje</t>
  </si>
  <si>
    <t>Sueldos y Salarios e Inherentes</t>
  </si>
  <si>
    <t>Post-pago adicional</t>
  </si>
  <si>
    <t>Post-pago incluído</t>
  </si>
  <si>
    <t>SMS</t>
  </si>
  <si>
    <t>MMS</t>
  </si>
  <si>
    <t>Amazonas</t>
  </si>
  <si>
    <t>Ancash</t>
  </si>
  <si>
    <t>Arequipa</t>
  </si>
  <si>
    <t>Ayacucho</t>
  </si>
  <si>
    <t>Cajamarca</t>
  </si>
  <si>
    <t>Huancavelica</t>
  </si>
  <si>
    <t>Huánuco</t>
  </si>
  <si>
    <t>Ica</t>
  </si>
  <si>
    <t>Junín</t>
  </si>
  <si>
    <t>Lambayeque</t>
  </si>
  <si>
    <t>Loreto</t>
  </si>
  <si>
    <t>Madre de Dios</t>
  </si>
  <si>
    <t>Moquegua</t>
  </si>
  <si>
    <t>Pasco</t>
  </si>
  <si>
    <t>Piura</t>
  </si>
  <si>
    <t>San Martín</t>
  </si>
  <si>
    <t>Tacna</t>
  </si>
  <si>
    <t>Ucayali</t>
  </si>
  <si>
    <t>Tráfico Local</t>
  </si>
  <si>
    <t>Tráfico LDI</t>
  </si>
  <si>
    <t>Servicio</t>
  </si>
  <si>
    <t>Modalidad</t>
  </si>
  <si>
    <t>NODO</t>
  </si>
  <si>
    <t>CENTRO</t>
  </si>
  <si>
    <t>SERVICIO</t>
  </si>
  <si>
    <t>DEPARTAMENTO</t>
  </si>
  <si>
    <t>Apurímac</t>
  </si>
  <si>
    <t>Cusco</t>
  </si>
  <si>
    <t>La Libertad</t>
  </si>
  <si>
    <t>Puno</t>
  </si>
  <si>
    <t>Tumbes</t>
  </si>
  <si>
    <t>FIJA</t>
  </si>
  <si>
    <t>NORTE</t>
  </si>
  <si>
    <t>SUR</t>
  </si>
  <si>
    <t>RECARGAS</t>
  </si>
  <si>
    <t>mensajes</t>
  </si>
  <si>
    <t>Vida Útil Plataforma</t>
  </si>
  <si>
    <t>COSTO</t>
  </si>
  <si>
    <t>OPERADOR</t>
  </si>
  <si>
    <t>MINUTOS</t>
  </si>
  <si>
    <t>Cargo Fijo</t>
  </si>
  <si>
    <t>Parte Variable</t>
  </si>
  <si>
    <t>Función</t>
  </si>
  <si>
    <t>NEXTEL</t>
  </si>
  <si>
    <t>TELEFÓNICA DEL PERÚ</t>
  </si>
  <si>
    <t>TELEFÓNICA MÓVILES</t>
  </si>
  <si>
    <t>AMÉRICA MÓVIL</t>
  </si>
  <si>
    <t>Cantidad de Tarjetas Producidas (Millones)</t>
  </si>
  <si>
    <t>a</t>
  </si>
  <si>
    <t>b</t>
  </si>
  <si>
    <t>c</t>
  </si>
  <si>
    <t>X</t>
  </si>
  <si>
    <t>Y</t>
  </si>
  <si>
    <t>Costo por Tarjeta (US$)</t>
  </si>
  <si>
    <t>INVERSIÓN EN RED</t>
  </si>
  <si>
    <t>INVERSIÓN EN SISTEMAS</t>
  </si>
  <si>
    <t>OPERACIÓN RED Y SISTEMAS</t>
  </si>
  <si>
    <t>Preciario Entel</t>
  </si>
  <si>
    <t>CAPS / modulo</t>
  </si>
  <si>
    <t>EN FUNCION AL NUMERO DE MODULOS</t>
  </si>
  <si>
    <t>CAPACIDAD DE UN MODULO</t>
  </si>
  <si>
    <t>BHCA EQUIVALENTE</t>
  </si>
  <si>
    <t>FACTOR INSTANTANEO</t>
  </si>
  <si>
    <t>CAPS: INTENTOS DE LLAMADA POR SEGUNDO</t>
  </si>
  <si>
    <t>CANTIDAD TARJETAS</t>
  </si>
  <si>
    <t>factor</t>
  </si>
  <si>
    <t>III. TARJETAS PREPAGO (1/)</t>
  </si>
  <si>
    <t xml:space="preserve">III.1.- Tarjetas Prepago Físicas </t>
  </si>
  <si>
    <t>Tarjetas Prepago Físicas Producidas en Unidades</t>
  </si>
  <si>
    <t>REPORTADO</t>
  </si>
  <si>
    <t>Denominación (2/)</t>
  </si>
  <si>
    <t>TARJETAS_PREPAGO_FISICAS_PRODUCIDAS</t>
  </si>
  <si>
    <t xml:space="preserve">Tarjetas Prepago Físicas Distribuidas en Unidades </t>
  </si>
  <si>
    <t>TARJETAS_PREPAGO_FISICAS_DISTRIBUIDAS</t>
  </si>
  <si>
    <t xml:space="preserve">III.2.- Tarjetas Prepago Virtuales </t>
  </si>
  <si>
    <t>Tarjetas Prepago Virtuales utilizadas en Unidades</t>
  </si>
  <si>
    <t>…</t>
  </si>
  <si>
    <t>TARJETAS_PREPAGO_VIRTUALES</t>
  </si>
  <si>
    <t>INFORMACION DE REGULACION ANTERIOR.</t>
  </si>
  <si>
    <t>INFORMACION DE REGULACION ACTUAL</t>
  </si>
  <si>
    <t>I. COMUNICACIONES QUE HACEN USO DE PLATAFORMA DE PAGO (1/.)</t>
  </si>
  <si>
    <t>I.1.- Trafico anual de voz</t>
  </si>
  <si>
    <t>DEMANDA TOTAL (4/)</t>
  </si>
  <si>
    <t>DEMANDA DE INTERCONEXION (/5)</t>
  </si>
  <si>
    <t>Originado en líneas fijas</t>
  </si>
  <si>
    <t>Pre-Pago</t>
  </si>
  <si>
    <t>Consumo Controlado (2/)</t>
  </si>
  <si>
    <t>Post-pago (3/)</t>
  </si>
  <si>
    <t>Originado en lineas móviles</t>
  </si>
  <si>
    <t>Tráfico LDN (6/)</t>
  </si>
  <si>
    <t>I.2.- Tráfico anual de otros servicios</t>
  </si>
  <si>
    <t>Descripción</t>
  </si>
  <si>
    <t>Demanda Total (/4)</t>
  </si>
  <si>
    <t>Demanda de interconexion (/5)</t>
  </si>
  <si>
    <t>Demanda</t>
  </si>
  <si>
    <t>Unidades</t>
  </si>
  <si>
    <t>Envío de Mensajeria Multimedia con otros operadores, solo texto.</t>
  </si>
  <si>
    <t xml:space="preserve">Envío de Mensajeria Multimedia on net con adjuntos. </t>
  </si>
  <si>
    <t>Envío de Mensajeria Multimedia on net, solo texto.</t>
  </si>
  <si>
    <t xml:space="preserve">Mensajeria SMS On NET. </t>
  </si>
  <si>
    <t xml:space="preserve">Mensajeria SMS con otros operadores. </t>
  </si>
  <si>
    <t>Servicios de datos</t>
  </si>
  <si>
    <t>Datos consumidos de conexión a internet/VPN/etc. a traves de los servicios moviles (redes iDEN, 2G, 3G, etc).</t>
  </si>
  <si>
    <t>MB</t>
  </si>
  <si>
    <t>Datos consumidos de conexión a internet/VPN/etc. a traves de los servicios fijos (p.ej. xDSL, cablemodem, etc).</t>
  </si>
  <si>
    <t>Otros (especificar) (7/)</t>
  </si>
  <si>
    <t>Comentarios a completar por el operador</t>
  </si>
  <si>
    <t>(1/) Incluir también aquellas demandas que hacen uso de los servicios especiales de interoperabilidad.</t>
  </si>
  <si>
    <t>(2/) Considerar las líneas que tienen algun tipo de control de consumo (por ejemplo en minutos de voz, en MB de descarga, en número de SMS, en saldo de soles, etc). La denominación "Control" utilizada por el operador puede diferir a la requerida por el Osiptel, no obstante, se debe reportar según lo especificado en el presente requerimiento.</t>
  </si>
  <si>
    <t>(3/) Considerar las lineas que no tienen ningun tipo de control de consumo. La denominación "PostPago" utilizada por el operador puede diferir a la requerida por el Osiptel, no obstante, se debe reportar según lo especificado en el presente requerimiento.</t>
  </si>
  <si>
    <t>(4/) Corresponde a la demanda total anual, entre octubre de 2014 a septiembre de 2015, que hace uso de la plataforma de pago.</t>
  </si>
  <si>
    <t>(5/) Corresponde a la parte de la demanda total anual, que es proporcionada a otros operadores y hace uso de la plataforma de pago, independientemente de la existencia o no de pagos por concepto de interconexión.</t>
  </si>
  <si>
    <t>(6/) No aplicable para el trafico originado en la red movil</t>
  </si>
  <si>
    <t>(7/) De ser necesario, especificar por cada servicio, la descripción, demanda y unidades respectivas.</t>
  </si>
  <si>
    <t>II. LINEAS QUE HACEN USO DE PLATAFORMA DE PAGO (1/)</t>
  </si>
  <si>
    <t>Lineas Totales a Setiembre 2015</t>
  </si>
  <si>
    <t>Líneas fijas</t>
  </si>
  <si>
    <t>Lineas móviles</t>
  </si>
  <si>
    <t>(1/) Considerar el empleo de la plataforma de pago cuando el control de tráfico se realiza a nivel de cada línea. (otro escenario diferente y no considerado en este cuadro es cuando el control de tráfico se realiza a nivel de pin de una tarjeta de pago)</t>
  </si>
  <si>
    <t>(2/) Lineas que hacen uso de la plataforma de pago. Considerar las líneas que tienen algun tipo de control de consumo (por ejemplo en minutos de voz, en MB de descarga, en número de SMS, etc). La denominación "Control" utilizada por el operador puede diferir a la requerida por el Osiptel, no obstante, se debe reportar según lo especificado en el presente requerimiento.</t>
  </si>
  <si>
    <t>(3/) Lineas que hacen uso de la plataforma de pago. Considerar las lineas que no tienen ningun tipo de control de consumo. La denominación "PostPago" utilizada por el operador puede diferir a la requerida por el Osiptel, no obstante, se debe reportar según lo especificado en el presente requerimiento.</t>
  </si>
  <si>
    <t>SUPUESTOS</t>
  </si>
  <si>
    <t>SE HAN AGRUPADO LAS TARJETAS FISICAS DE 10 Y 20 EN UNA SOLA DENOMINACION</t>
  </si>
  <si>
    <t>EL OPERADOR REMITIO LAS RECARGAS EN RANGOS, SE USA EL PROMEDIO DEL RANGO COMO VALOR PARA ESTIMAR EL VALOR FACIAL, POSTERIORMENTE SE USA EN DETERMINAR LAS COMISIONES DE RECARGAS EN SOLES</t>
  </si>
  <si>
    <t>EL OPERADOR REMITIO LAS COMISIONES EN PORCENTAJE Y NO EN SOLES. SE USA LA INFORMACION VALOR FACIAL DE TARJETAS DISTRIBUIDAS Y RECARGAS PARA OBTENER VALOR FACIAL Y APLICANDO EL PORCENTAJE, ESTIMAR LAS COMISIONES EN SOLES</t>
  </si>
  <si>
    <t>SE ASUME</t>
  </si>
  <si>
    <t>LAS TARJETAS FISICAS ASOCIADAS A PIN (TARJETA 1533) SON LAS DENOMINADAS "LOTE"</t>
  </si>
  <si>
    <t>ESTAS TARJETAS ASOCIADAS A PIN SE INCLUYEN EN EL CALCULO DE "REGISTROS" PARA EL DIMENSIONAMIENTO DE PLATAFORMA</t>
  </si>
  <si>
    <t>LAS TARJETAS ASOCIADAS A LINEA NO FORMAN PARTE DEL DIMENSIONAMIENTO DE "REGISTROS" DE PLATAFORMA</t>
  </si>
  <si>
    <t>LAS TARJETAS DISTRIBUIDAS DE 10 SOLES SE ASIGNAN A PINES EN IGUAL CANTIDAD A LAS PRODUCIDAS, LA DIFERENCIA SE CONSIDERA ASOCIADO A LINEAS</t>
  </si>
  <si>
    <t>LAS TARJETAS DISTRIBUIDAS DE 20 SOLES SE DISTRIBUYEN EN PINES Y LINEAS SEGÚN LAS CANTIDAS CALCULADAS DE TARJETAS DE 20 SOLES.</t>
  </si>
  <si>
    <t>LOS INGRESOS DE TARJETAS FISICAS (VALORES FACIALES) SE OBTIENEN CON LAS TARJETAS DISTRIBUIDAS</t>
  </si>
  <si>
    <t>IV. RECARGAS VIRTUALES (3/)</t>
  </si>
  <si>
    <t>CANTIDADES REPORTADAS</t>
  </si>
  <si>
    <t xml:space="preserve">IV.1.- Numero de recargas virtuales   </t>
  </si>
  <si>
    <t>RECARGAS_VIRTUALES</t>
  </si>
  <si>
    <t>MONTOS RECAUDADOS (EQUIVALE A VALORES FACIALES)</t>
  </si>
  <si>
    <t>V. COMISIONES PAGADAS A TERCERAS EMPRESAS PARA LA DISTRIBUCIÓN Y/O COMERCIALIZACIÓN DE TARJETAS Y RECARGAS</t>
  </si>
  <si>
    <t>CARTA DMR/CE/N° 1003/16. NO INCLUYEN IGV</t>
  </si>
  <si>
    <t>MONTO PAGADO COMOSIONES TARJETAS Y RECARGAS</t>
  </si>
  <si>
    <t>(1/) Considerar el empleo de la plataforma de pago cuando el control de tráfico se realiza a través del "pin" asociado a una tarjeta de pago.</t>
  </si>
  <si>
    <t xml:space="preserve">(2/) la denominacion indicada es referencial, indicar la denominacion de las tarjetas con las que cuenta actualmente en el mercado, asi como la denominacion de las recargas virtuales </t>
  </si>
  <si>
    <t>(3/) Considerar el empleo de la plataforma de pago cuando el control de tráfico se realiza a nivel de cada línea.</t>
  </si>
  <si>
    <t>CANTIDAD DE TARJETAS</t>
  </si>
  <si>
    <t>COSTO POR TARJETA</t>
  </si>
  <si>
    <t>COSTO TARJETAS - TARJETAS</t>
  </si>
  <si>
    <t>COSTO TARJETAS - VENTAS</t>
  </si>
  <si>
    <t>AL 2009</t>
  </si>
  <si>
    <t>CANTIDAD TARJETAS 2009</t>
  </si>
  <si>
    <t>FACTOR</t>
  </si>
  <si>
    <t>COSTO AL 2015</t>
  </si>
  <si>
    <t>Ingreso Estimado</t>
  </si>
  <si>
    <t>https://estadisticas.bcrp.gob.pe/estadisticas/series/mensuales/resultados/P00270PRM/html</t>
  </si>
  <si>
    <t>P00270PRM</t>
  </si>
  <si>
    <t>TC Nominal Bancario Promedio Compra-Venta - promedio mensual (S/ por US$)</t>
  </si>
  <si>
    <t>Oct14</t>
  </si>
  <si>
    <t>Nov14</t>
  </si>
  <si>
    <t>Dic14</t>
  </si>
  <si>
    <t>Ene15</t>
  </si>
  <si>
    <t>Feb15</t>
  </si>
  <si>
    <t>Mar15</t>
  </si>
  <si>
    <t>Abr15</t>
  </si>
  <si>
    <t>May15</t>
  </si>
  <si>
    <t>Jun15</t>
  </si>
  <si>
    <t>Jul15</t>
  </si>
  <si>
    <t>Ago15</t>
  </si>
  <si>
    <t>Sep15</t>
  </si>
  <si>
    <t>DISTRIBUCION DE LINEAS POR DEPARTAMENTO</t>
  </si>
  <si>
    <t>Callao</t>
  </si>
  <si>
    <t xml:space="preserve">La Libertad </t>
  </si>
  <si>
    <t xml:space="preserve">Puno </t>
  </si>
  <si>
    <t xml:space="preserve">Tumbes </t>
  </si>
  <si>
    <t>RESUMEN</t>
  </si>
  <si>
    <t>DPTO</t>
  </si>
  <si>
    <t>MOVIL PREPAGO</t>
  </si>
  <si>
    <t>MOVIL CONTROL</t>
  </si>
  <si>
    <t>CENTROS</t>
  </si>
  <si>
    <t>COLOCAR UNA X EN LA COLUMNA "CENTRO" CORRESPONDIENTE</t>
  </si>
  <si>
    <t>SE ASUME QUE UN DEPARTAMENTO ES ATENDIDO EXCLUSIVAMENTE POR UN CENTRO</t>
  </si>
  <si>
    <t>CARGO PLATAFORMA 2009</t>
  </si>
  <si>
    <t>CENTRO 1</t>
  </si>
  <si>
    <t>CENTRO 2</t>
  </si>
  <si>
    <t>CENTRO 3</t>
  </si>
  <si>
    <t>DISTRIBUCION DE DEMANDA LINEAS POR CENTRO</t>
  </si>
  <si>
    <t>ASIGNACION DE LINEAS</t>
  </si>
  <si>
    <t>LINEAS</t>
  </si>
  <si>
    <t>FACTORES ASIGNACION DEMANDA POR CENTRO</t>
  </si>
  <si>
    <t>FACTOR ASIGNACION DEMANDA</t>
  </si>
  <si>
    <t>ASIGNACION DEMANDA LINEAS POR CENTRO</t>
  </si>
  <si>
    <t>FACTOR ASIGNACION</t>
  </si>
  <si>
    <t>ASIGNACION DEMANDA TRAFICO POR CENTRO</t>
  </si>
  <si>
    <t>EVENTO</t>
  </si>
  <si>
    <t>CONSULTA SALDOS</t>
  </si>
  <si>
    <t>CONCEPTO</t>
  </si>
  <si>
    <t>DEMANDA</t>
  </si>
  <si>
    <t>RECARGAS POR HORA</t>
  </si>
  <si>
    <t>CONSULTAS SALDOS POR HORA</t>
  </si>
  <si>
    <t>VALOR MEDIDO</t>
  </si>
  <si>
    <t>UNIDAD</t>
  </si>
  <si>
    <t>FACTOR DE CONVERSION A BHCA</t>
  </si>
  <si>
    <t>VALOR EN BHCA</t>
  </si>
  <si>
    <t>% VALOR DE SERVICIOS</t>
  </si>
  <si>
    <t>VALOR EN BHCA CON RECARGAS Y CONSULTAS</t>
  </si>
  <si>
    <t>% POR SERVICIO</t>
  </si>
  <si>
    <t>VOZ</t>
  </si>
  <si>
    <t>BCHA</t>
  </si>
  <si>
    <t>MENSAJE</t>
  </si>
  <si>
    <t>DATOS</t>
  </si>
  <si>
    <t>TPS</t>
  </si>
  <si>
    <t>BHCA</t>
  </si>
  <si>
    <t>TOTAL EQUIVALENTE BHCA</t>
  </si>
  <si>
    <t>% DE UTILIZACION</t>
  </si>
  <si>
    <t>CENTRO1</t>
  </si>
  <si>
    <t>CAPACIDAD REQUERIDA</t>
  </si>
  <si>
    <t>CAPACIDAD PARA DIMENSIONAMIENTO</t>
  </si>
  <si>
    <t>NUMERO MODULOS</t>
  </si>
  <si>
    <t>RESULTADO</t>
  </si>
  <si>
    <t>NUMERO DE MODULOS</t>
  </si>
  <si>
    <t>GBYTE</t>
  </si>
  <si>
    <t>DEMANDA ANUAL</t>
  </si>
  <si>
    <t>COSTOS ASOCIADOS A PLATAFORMA</t>
  </si>
  <si>
    <t>INVERSION MODULO PLATAFORMA</t>
  </si>
  <si>
    <t>NUMERO DE CENTROS</t>
  </si>
  <si>
    <t>INVERSION SISTEMAS</t>
  </si>
  <si>
    <t>INV SISTEMAS POR CENTRO</t>
  </si>
  <si>
    <t>COSTO ANUAL</t>
  </si>
  <si>
    <t>CANTIDAD DE MODULOS PLATAFORMA</t>
  </si>
  <si>
    <t>INVERSION SISTEMAS USD</t>
  </si>
  <si>
    <t>CAPEX MODULO PLATAFORMA</t>
  </si>
  <si>
    <t>CAPEX SISTEMAS</t>
  </si>
  <si>
    <t>OPEX MODULO PLATAFORMA</t>
  </si>
  <si>
    <t>COSTO ANUAL TOTAL</t>
  </si>
  <si>
    <t>TIPO COSTO (INVERSION/OPEX)</t>
  </si>
  <si>
    <t>MONTO</t>
  </si>
  <si>
    <t>MONTO ANUAL</t>
  </si>
  <si>
    <t>COSTOS ASOCIADOS A TARJETAS</t>
  </si>
  <si>
    <t>COSTOS ASOCIADOS A DISTRIBUCION</t>
  </si>
  <si>
    <t>DOLARES</t>
  </si>
  <si>
    <t>PORCENTAJE DE DISTRIBUCION</t>
  </si>
  <si>
    <t>TIPO DE CAMBIO</t>
  </si>
  <si>
    <t>COSTO POR TARJETA (USD) ACTUALIZADO</t>
  </si>
  <si>
    <t>COMISION DISTRIBUCION (TARJETAS FISICAS, TARJETAS VITUALES, RECARGAS VIRTUALES)</t>
  </si>
  <si>
    <t>TIPO DE CAMBIO PROMEDIO DE PERIODO</t>
  </si>
  <si>
    <t>SOLES</t>
  </si>
  <si>
    <t>COSTOS DE DISTRIBUCION (USD)</t>
  </si>
  <si>
    <t>ASIGNACION DE COSTOS DE PLATAFORMA</t>
  </si>
  <si>
    <t>FACTOR DE ASIGNACION</t>
  </si>
  <si>
    <t>POR USO DE PLATAFORMA</t>
  </si>
  <si>
    <t>COSTO ASIGNADO</t>
  </si>
  <si>
    <t>ASIGNACION DE COSTOS DE TARJETAS</t>
  </si>
  <si>
    <t>CALCULO EN DOS COMPONENTES</t>
  </si>
  <si>
    <t>DEMANDA VOZ ANUAL - PLATAFORMA</t>
  </si>
  <si>
    <t>OVERHEAD</t>
  </si>
  <si>
    <t>COMPONENTE FIJO</t>
  </si>
  <si>
    <t>COMPONENTE VARIABLE</t>
  </si>
  <si>
    <t>INGRESOS ASOCIADOS A MEDIOS DE PAGO</t>
  </si>
  <si>
    <t>COSTOS DE PLATAFORMA Y TARJETAS</t>
  </si>
  <si>
    <t>COSTOS DE DISTRIBUCION</t>
  </si>
  <si>
    <t>COSTO TOTAL ASIGNADO</t>
  </si>
  <si>
    <t>PLATAFORMA</t>
  </si>
  <si>
    <t>TARJETAS</t>
  </si>
  <si>
    <t>TOTAL ASIGNADO</t>
  </si>
  <si>
    <t>POR TARJETAS FISICAS</t>
  </si>
  <si>
    <t>POR TARJETAS VIRTUALES</t>
  </si>
  <si>
    <t>POR RECARGAS VIRTUALES</t>
  </si>
  <si>
    <t>TOTAL INGRESOS (USD)</t>
  </si>
  <si>
    <t>COSTEO USANDO MODULO DE PLATAFORMA</t>
  </si>
  <si>
    <t>IDENTIFICACION DE CAPACIDAD REQUERIDA</t>
  </si>
  <si>
    <t>DISTRIBUCION DE CAPACIDAD REQUERIDA PARA SERVICIOS DE RECARGAS Y CONSULTAS DE SALDOS</t>
  </si>
  <si>
    <t>CAPACIDADES DE SERVICIOS</t>
  </si>
  <si>
    <t>DIMENSIONAMIENTO</t>
  </si>
  <si>
    <t>PORCENTAJE DE USO</t>
  </si>
  <si>
    <t>FACTOR UTILIZADO EN DIMENSIONAMIENTO (LOS EQUIPOS NO SE DIMENSIONAN AL 100%)</t>
  </si>
  <si>
    <t>FACTORES DE ASIGNACION POR CENTRO</t>
  </si>
  <si>
    <t>CAPACIDAD MODULO EN BHCA EQUIVALENTE</t>
  </si>
  <si>
    <t>MODULO</t>
  </si>
  <si>
    <t>SERVICIOS</t>
  </si>
  <si>
    <t>CAPACIDAD DE RECARGAS Y CONSULTAS A DISTRIBUIR</t>
  </si>
  <si>
    <t>RECARGAS Y CONSULTAS A DISTRIBUIR</t>
  </si>
  <si>
    <t>EN FUNCION AL NUMERO DE SITIOS</t>
  </si>
  <si>
    <t>Parámetros Técnicos</t>
  </si>
  <si>
    <t>Los parámetros se reportan según la red utilizada por cada operador.</t>
  </si>
  <si>
    <t>Cuadro 1</t>
  </si>
  <si>
    <t xml:space="preserve">Valor </t>
  </si>
  <si>
    <t xml:space="preserve">Unidad </t>
  </si>
  <si>
    <t>Explicación</t>
  </si>
  <si>
    <t>Dias del Mes Cargado</t>
  </si>
  <si>
    <t>Duración media de llamada</t>
  </si>
  <si>
    <t>Trafico en Hora Pico</t>
  </si>
  <si>
    <t>Numero de eventos en la hora cargada (1/)</t>
  </si>
  <si>
    <t>% de trafico minutos en hora cargada(solo Voz)</t>
  </si>
  <si>
    <t>% Tráfico hora pico datos</t>
  </si>
  <si>
    <t>Cuadro 2</t>
  </si>
  <si>
    <t>Unidad</t>
  </si>
  <si>
    <t>Consulta de saldos por hora cargada: *777# y *777 (3/)</t>
  </si>
  <si>
    <t>% EVENTOS VOZ EN HORA PICO</t>
  </si>
  <si>
    <t>% MENSAJES SMS EN HORA PICO</t>
  </si>
  <si>
    <t>% MENSAJES MMS EN HORA PICO</t>
  </si>
  <si>
    <t>% RECARGAS/BONOS EN HORA PICO</t>
  </si>
  <si>
    <t xml:space="preserve">(1/) Número de eventos por hora realizados en la plataforma de pago </t>
  </si>
  <si>
    <t>(2/) Indicar otros parámetros técnicos que crea conveniente según la tecnologia empleada</t>
  </si>
  <si>
    <t xml:space="preserve">(3/) Número de consulta de saldos por hora realizados en la plataforma de pago </t>
  </si>
  <si>
    <t>MMMS EN HORA PICO</t>
  </si>
  <si>
    <t>NUMERO DE MODULOS REPORTADOS</t>
  </si>
  <si>
    <t>CAPACIDAD TOTAL PLATAFORMA</t>
  </si>
  <si>
    <t>CAPACIDAD DE MODULO PLATAFORMA (CARGO MOVIL 2012)</t>
  </si>
  <si>
    <t>SE CONSIDERA ESTE FACTOR DEBIDO A LA DISPERSIÓN ENTRE EL VALOR PROMEDIO EN UNA HORA Y EL VALOR INSTANTÁNEO.</t>
  </si>
  <si>
    <t>INFORMACIÓN REPORTADA MEDIANTE CARTA DMR/CE/Nº 172/10</t>
  </si>
  <si>
    <t>Costos Unitarios</t>
  </si>
  <si>
    <t>DETERMINACION DE CAPACIDAD TOTAL DE PLATAFORMA DE PAGO</t>
  </si>
  <si>
    <t>EN BHCA</t>
  </si>
  <si>
    <t>EN TPS</t>
  </si>
  <si>
    <t>SUB TOTAL</t>
  </si>
  <si>
    <t>MODELO DE COSTOS PARA LA DETERMINACION DEL CARGO DE INTERCONEXION TOPE POR ACCESO A PLATAFORMA DE PAGO</t>
  </si>
  <si>
    <t>OCTUBRE DE 2016</t>
  </si>
  <si>
    <t>SMS TOTAL</t>
  </si>
  <si>
    <t>OPERADOR AMERICA MOVIL PERU S.A.C.</t>
  </si>
  <si>
    <t>NOTA 1: ESTE ARCHIVO PROCURA MOSTRAR EL PROCEDIMIENTO DE CÁLCULO.</t>
  </si>
  <si>
    <t>NOTA 2: LAS CELDAS EN COLOR AMARILLO CORRESPONDEN A INFORMACION CONFIDENCIAL.</t>
  </si>
</sst>
</file>

<file path=xl/styles.xml><?xml version="1.0" encoding="utf-8"?>
<styleSheet xmlns="http://schemas.openxmlformats.org/spreadsheetml/2006/main" xmlns:mc="http://schemas.openxmlformats.org/markup-compatibility/2006" xmlns:x14ac="http://schemas.microsoft.com/office/spreadsheetml/2009/9/ac" mc:Ignorable="x14ac">
  <numFmts count="97">
    <numFmt numFmtId="41" formatCode="_ * #,##0_ ;_ * \-#,##0_ ;_ * &quot;-&quot;_ ;_ @_ "/>
    <numFmt numFmtId="43" formatCode="_ * #,##0.00_ ;_ * \-#,##0.00_ ;_ * &quot;-&quot;??_ ;_ @_ "/>
    <numFmt numFmtId="164" formatCode="#,##0_ ;[Red]\-#,##0\ "/>
    <numFmt numFmtId="165" formatCode="_ * #,##0_ ;_ * \-#,##0_ ;_ * &quot;-&quot;??_ ;_ @_ "/>
    <numFmt numFmtId="166" formatCode="_(* #,##0_);_(* \(#,##0\);_(* &quot;-&quot;??_);_(@_)"/>
    <numFmt numFmtId="167" formatCode="0.0%"/>
    <numFmt numFmtId="168" formatCode="#,##0.0000"/>
    <numFmt numFmtId="169" formatCode="0000"/>
    <numFmt numFmtId="170" formatCode="000000"/>
    <numFmt numFmtId="171" formatCode="#,##0,;\-#,##0,"/>
    <numFmt numFmtId="172" formatCode="#,##0.0,,,_);\(#,##0.0,,,\)"/>
    <numFmt numFmtId="173" formatCode="#,##0.0_);\(#,##0.0\)"/>
    <numFmt numFmtId="174" formatCode="_(* #,##0.0000_);_(* \(#,##0.0000\);_(* &quot;-&quot;??_);_(@_)"/>
    <numFmt numFmtId="175" formatCode="_(&quot;S/.&quot;* #,##0.00_);_(&quot;S/.&quot;* \(#,##0.00\);_(&quot;S/.&quot;* &quot;-&quot;??_);_(@_)"/>
    <numFmt numFmtId="176" formatCode="0.0%;\(0.0%\)"/>
    <numFmt numFmtId="177" formatCode="_-* #,##0\ _P_t_s_-;\-* #,##0\ _P_t_s_-;_-* &quot;-&quot;\ _P_t_s_-;_-@_-"/>
    <numFmt numFmtId="178" formatCode="_(* #,##0.0_);_(* \(#,##0.0\);_(* &quot;-&quot;?_);_(@_)"/>
    <numFmt numFmtId="179" formatCode="_(&quot;S/.&quot;* #,##0,_);_(&quot;S/.&quot;* \(#,##0,\)"/>
    <numFmt numFmtId="180" formatCode="&quot;S/.&quot;#,##0\ ;\(&quot;S/.&quot;#,##0\)"/>
    <numFmt numFmtId="181" formatCode="0.0%\ "/>
    <numFmt numFmtId="182" formatCode="0.0_);\(0.0\)"/>
    <numFmt numFmtId="183" formatCode="#,##0.00\ "/>
    <numFmt numFmtId="184" formatCode="0_);\(0\)"/>
    <numFmt numFmtId="185" formatCode="#,##0.0\ "/>
    <numFmt numFmtId="186" formatCode="mmmm\ d\,\ yyyy"/>
    <numFmt numFmtId="187" formatCode="0%\ \ \ \ \ "/>
    <numFmt numFmtId="188" formatCode="0.00_);\(0.00\)"/>
    <numFmt numFmtId="189" formatCode="_(* #,##0.0_);_(* \(#,##0.0\);_(* &quot;-&quot;??_);_(@_)"/>
    <numFmt numFmtId="190" formatCode="_ [$€]* #,##0.00_ ;_ [$€]* \-#,##0.00_ ;_ [$€]* &quot;-&quot;??_ ;_ @_ "/>
    <numFmt numFmtId="191" formatCode="_(&quot;S/.&quot;* #,##0.0_);_(&quot;S/.&quot;* \(#,##0.0\);_(&quot;S/.&quot;* &quot;-&quot;??_);_(@_)"/>
    <numFmt numFmtId="192" formatCode=";;;"/>
    <numFmt numFmtId="193" formatCode="_-* #,##0\ _F_B_-;\-* #,##0\ _F_B_-;_-* &quot;-&quot;\ _F_B_-;_-@_-"/>
    <numFmt numFmtId="194" formatCode="_-* #,##0.00\ _F_B_-;\-* #,##0.00\ _F_B_-;_-* &quot;-&quot;??\ _F_B_-;_-@_-"/>
    <numFmt numFmtId="195" formatCode="_-* #,##0\ _F_-;\-* #,##0\ _F_-;_-* &quot;-&quot;\ _F_-;_-@_-"/>
    <numFmt numFmtId="196" formatCode="_-* #,##0.00\ _F_-;\-* #,##0.00\ _F_-;_-* &quot;-&quot;??\ _F_-;_-@_-"/>
    <numFmt numFmtId="197" formatCode="#,##0.0,,_);\(#,##0.0,,\)"/>
    <numFmt numFmtId="198" formatCode="_(&quot;R$ &quot;* #,##0_);_(&quot;R$ &quot;* \(#,##0\);_(&quot;R$ &quot;* &quot;-&quot;_);_(@_)"/>
    <numFmt numFmtId="199" formatCode="_(&quot;R$ &quot;* #,##0.00_);_(&quot;R$ &quot;* \(#,##0.00\);_(&quot;R$ &quot;* &quot;-&quot;??_);_(@_)"/>
    <numFmt numFmtId="200" formatCode="#,##0.0\ \P;[Red]\-#,##0.0\ \P"/>
    <numFmt numFmtId="201" formatCode="0.00_)"/>
    <numFmt numFmtId="202" formatCode="0.0"/>
    <numFmt numFmtId="203" formatCode="&quot;S/.&quot;#,##0_);\(&quot;S/.&quot;#,##0\)"/>
    <numFmt numFmtId="204" formatCode="#,##0.0,_);\(#,##0.0,\)"/>
    <numFmt numFmtId="205" formatCode="_(* #,##0,_);_(* \(#,##0,\)"/>
    <numFmt numFmtId="206" formatCode="_-* #,##0\ &quot;FB&quot;_-;\-* #,##0\ &quot;FB&quot;_-;_-* &quot;-&quot;\ &quot;FB&quot;_-;_-@_-"/>
    <numFmt numFmtId="207" formatCode="0.0000"/>
    <numFmt numFmtId="208" formatCode="_-[$$-409]* #,##0.00_ ;_-[$$-409]* \-#,##0.00\ ;_-[$$-409]* &quot;-&quot;??_ ;_-@_ "/>
    <numFmt numFmtId="209" formatCode="0.00000000"/>
    <numFmt numFmtId="210" formatCode="#,##0.00000000000"/>
    <numFmt numFmtId="211" formatCode="_(&quot;$&quot;* #,##0.00_);_(&quot;$&quot;* \(#,##0.00\);_(&quot;$&quot;* &quot;-&quot;??_);_(@_)"/>
    <numFmt numFmtId="212" formatCode="_-* #,##0_-;\-* #,##0_-;_-* &quot;-&quot;??_-;_-@_-"/>
    <numFmt numFmtId="213" formatCode="0.00000"/>
    <numFmt numFmtId="214" formatCode="#,##0.00_);[Red]\-#,##0.00_);0.00_);@_)"/>
    <numFmt numFmtId="215" formatCode="#,##0;;"/>
    <numFmt numFmtId="216" formatCode="* _(#,##0.00_);[Red]* \(#,##0.00\);* _(&quot;-&quot;?_);@_)"/>
    <numFmt numFmtId="217" formatCode="_(&quot;$&quot;* #,##0_);_(&quot;$&quot;* \(#,##0\);_(&quot;$&quot;* &quot;-&quot;_);_(@_)"/>
    <numFmt numFmtId="218" formatCode="\$\ * _(#,##0_);[Red]\$\ * \(#,##0\);\$\ * _(&quot;-&quot;?_);@_)"/>
    <numFmt numFmtId="219" formatCode="\$\ * _(#,##0.00_);[Red]\$\ * \(#,##0.00\);\$\ * _(&quot;-&quot;?_);@_)"/>
    <numFmt numFmtId="220" formatCode="[$EUR]\ * _(#,##0_);[Red][$EUR]\ * \(#,##0\);[$EUR]\ * _(&quot;-&quot;?_);@_)"/>
    <numFmt numFmtId="221" formatCode="[$EUR]\ * _(#,##0.00_);[Red][$EUR]\ * \(#,##0.00\);[$EUR]\ * _(&quot;-&quot;?_);@_)"/>
    <numFmt numFmtId="222" formatCode="\€\ * _(#,##0_);[Red]\€\ * \(#,##0\);\€\ * _(&quot;-&quot;?_);@_)"/>
    <numFmt numFmtId="223" formatCode="\€\ * _(#,##0.00_);[Red]\€\ * \(#,##0.00\);\€\ * _(&quot;-&quot;?_);@_)"/>
    <numFmt numFmtId="224" formatCode="[$GBP]\ * _(#,##0_);[Red][$GBP]\ * \(#,##0\);[$GBP]\ * _(&quot;-&quot;?_);@_)"/>
    <numFmt numFmtId="225" formatCode="[$GBP]\ * _(#,##0.00_);[Red][$GBP]\ * \(#,##0.00\);[$GBP]\ * _(&quot;-&quot;?_);@_)"/>
    <numFmt numFmtId="226" formatCode="\£\ * _(#,##0_);[Red]\£\ * \(#,##0\);\£\ * _(&quot;-&quot;?_);@_)"/>
    <numFmt numFmtId="227" formatCode="\£\ * _(#,##0.00_);[Red]\£\ * \(#,##0.00\);\£\ * _(&quot;-&quot;?_);@_)"/>
    <numFmt numFmtId="228" formatCode="[$USD]\ * _(#,##0_);[Red][$USD]\ * \(#,##0\);[$USD]\ * _(&quot;-&quot;?_);@_)"/>
    <numFmt numFmtId="229" formatCode="[$USD]\ * _(#,##0.00_);[Red][$USD]\ * \(#,##0.00\);[$USD]\ * _(&quot;-&quot;?_);@_)"/>
    <numFmt numFmtId="230" formatCode="mmm\ yy_)"/>
    <numFmt numFmtId="231" formatCode="yyyy_)"/>
    <numFmt numFmtId="232" formatCode="#,##0.0"/>
    <numFmt numFmtId="233" formatCode="#,##0_);[Red]\-#,##0_);0_);@_)"/>
    <numFmt numFmtId="234" formatCode="#,###"/>
    <numFmt numFmtId="235" formatCode="#,##0;[Red]&quot;-&quot;#,##0"/>
    <numFmt numFmtId="236" formatCode="_(* #,##0.00_);_(* \(#,##0.00\);_(* &quot;-&quot;??_);_(@_)"/>
    <numFmt numFmtId="237" formatCode="#,##0.0;\-#,##0.0;&quot;-&quot;"/>
    <numFmt numFmtId="238" formatCode="&quot;S/.&quot;#,##0.00;[Red]&quot;S/.&quot;\-#,##0.00"/>
    <numFmt numFmtId="239" formatCode="_-* #,##0\ &quot;F&quot;_-;\-* #,##0\ &quot;F&quot;_-;_-* &quot;-&quot;\ &quot;F&quot;_-;_-@_-"/>
    <numFmt numFmtId="240" formatCode="_-* #,##0.00\ &quot;F&quot;_-;\-* #,##0.00\ &quot;F&quot;_-;_-* &quot;-&quot;??\ &quot;F&quot;_-;_-@_-"/>
    <numFmt numFmtId="241" formatCode="\$#,"/>
    <numFmt numFmtId="242" formatCode="0%;[Red]\-0%"/>
    <numFmt numFmtId="243" formatCode="#,##0.00%;[Red]\-#,##0.00%;0.00%;@_)"/>
    <numFmt numFmtId="244" formatCode="#,##0%;[Red]\-#,##0%;0%;@_)"/>
    <numFmt numFmtId="245" formatCode="#.##000"/>
    <numFmt numFmtId="246" formatCode="#.##0,"/>
    <numFmt numFmtId="247" formatCode="mm/dd/yy"/>
    <numFmt numFmtId="248" formatCode="\(#,##0\);;"/>
    <numFmt numFmtId="249" formatCode="0.00%;[Red]\-0.00%"/>
    <numFmt numFmtId="250" formatCode="\ #"/>
    <numFmt numFmtId="251" formatCode="&quot;$&quot;#,##0_);[Red]\(&quot;$&quot;#,##0\)"/>
    <numFmt numFmtId="252" formatCode="_-&quot;£&quot;* #,##0.00_-;\-&quot;£&quot;* #,##0.00_-;_-&quot;£&quot;* &quot;-&quot;??_-;_-@_-"/>
    <numFmt numFmtId="253" formatCode="_(* #,##0_);_(* \(#,##0\);_(* &quot;-&quot;_);_(@_)"/>
    <numFmt numFmtId="254" formatCode="&quot;S/.&quot;\ #,##0"/>
    <numFmt numFmtId="255" formatCode="&quot;S/.&quot;\ #,##0.0"/>
    <numFmt numFmtId="257" formatCode="#,##0.00000"/>
    <numFmt numFmtId="258" formatCode="[$$-409]#,##0"/>
    <numFmt numFmtId="259" formatCode="[$$-409]#,##0.00"/>
  </numFmts>
  <fonts count="173">
    <font>
      <sz val="11"/>
      <color theme="1"/>
      <name val="Calibri"/>
      <family val="2"/>
      <scheme val="minor"/>
    </font>
    <font>
      <sz val="11"/>
      <color indexed="8"/>
      <name val="Calibri"/>
      <family val="2"/>
    </font>
    <font>
      <sz val="11"/>
      <color indexed="8"/>
      <name val="Calibri"/>
      <family val="2"/>
    </font>
    <font>
      <b/>
      <sz val="12"/>
      <color indexed="9"/>
      <name val="Garamond"/>
      <family val="1"/>
    </font>
    <font>
      <sz val="11"/>
      <color indexed="8"/>
      <name val="Garamond"/>
      <family val="1"/>
    </font>
    <font>
      <sz val="12"/>
      <color indexed="8"/>
      <name val="Garamond"/>
      <family val="1"/>
    </font>
    <font>
      <b/>
      <sz val="12"/>
      <color indexed="8"/>
      <name val="Garamond"/>
      <family val="1"/>
    </font>
    <font>
      <sz val="11"/>
      <color indexed="8"/>
      <name val="Calibri"/>
      <family val="2"/>
    </font>
    <font>
      <sz val="10"/>
      <name val="Arial"/>
      <family val="2"/>
    </font>
    <font>
      <sz val="9"/>
      <name val="Trebuchet MS"/>
      <family val="2"/>
    </font>
    <font>
      <sz val="10"/>
      <color indexed="8"/>
      <name val="Arial"/>
      <family val="2"/>
    </font>
    <font>
      <sz val="10"/>
      <name val="Helv"/>
      <family val="2"/>
    </font>
    <font>
      <sz val="10"/>
      <color indexed="8"/>
      <name val="MS Sans Serif"/>
      <family val="2"/>
    </font>
    <font>
      <sz val="12"/>
      <name val="Times New Roman"/>
      <family val="1"/>
    </font>
    <font>
      <sz val="8"/>
      <name val="Antique Olive"/>
      <family val="2"/>
    </font>
    <font>
      <sz val="8"/>
      <name val="Geneva"/>
    </font>
    <font>
      <b/>
      <sz val="9"/>
      <name val="Arial"/>
      <family val="2"/>
    </font>
    <font>
      <b/>
      <sz val="10"/>
      <name val="Arial MT"/>
    </font>
    <font>
      <sz val="10"/>
      <name val="Helv"/>
    </font>
    <font>
      <sz val="11"/>
      <color indexed="9"/>
      <name val="Calibri"/>
      <family val="2"/>
    </font>
    <font>
      <sz val="8"/>
      <name val="Times New Roman"/>
      <family val="1"/>
    </font>
    <font>
      <sz val="11"/>
      <color indexed="20"/>
      <name val="Calibri"/>
      <family val="2"/>
    </font>
    <font>
      <sz val="9"/>
      <name val="Arial"/>
      <family val="2"/>
      <charset val="177"/>
    </font>
    <font>
      <b/>
      <sz val="11"/>
      <color indexed="52"/>
      <name val="Calibri"/>
      <family val="2"/>
    </font>
    <font>
      <b/>
      <sz val="10"/>
      <name val="Helv"/>
    </font>
    <font>
      <b/>
      <sz val="11"/>
      <color indexed="9"/>
      <name val="Calibri"/>
      <family val="2"/>
    </font>
    <font>
      <sz val="12"/>
      <color indexed="24"/>
      <name val="Arial"/>
      <family val="2"/>
    </font>
    <font>
      <sz val="10"/>
      <name val="BERNHARD"/>
    </font>
    <font>
      <sz val="9"/>
      <name val="Arial"/>
      <family val="2"/>
    </font>
    <font>
      <sz val="8"/>
      <name val="Arial"/>
      <family val="2"/>
    </font>
    <font>
      <sz val="1"/>
      <color indexed="8"/>
      <name val="Courier"/>
      <family val="3"/>
    </font>
    <font>
      <b/>
      <sz val="1"/>
      <color indexed="8"/>
      <name val="Courier"/>
      <family val="3"/>
    </font>
    <font>
      <b/>
      <sz val="10"/>
      <color indexed="14"/>
      <name val="Arial"/>
      <family val="2"/>
    </font>
    <font>
      <i/>
      <sz val="11"/>
      <color indexed="23"/>
      <name val="Calibri"/>
      <family val="2"/>
    </font>
    <font>
      <i/>
      <sz val="6"/>
      <name val="Times New Roman"/>
      <family val="1"/>
    </font>
    <font>
      <sz val="11"/>
      <color indexed="17"/>
      <name val="Calibri"/>
      <family val="2"/>
    </font>
    <font>
      <b/>
      <sz val="11"/>
      <name val="Arial"/>
      <family val="2"/>
    </font>
    <font>
      <b/>
      <sz val="12"/>
      <name val="Arial"/>
      <family val="2"/>
    </font>
    <font>
      <sz val="18"/>
      <color indexed="24"/>
      <name val="Arial"/>
      <family val="2"/>
    </font>
    <font>
      <sz val="8"/>
      <color indexed="24"/>
      <name val="Arial"/>
      <family val="2"/>
    </font>
    <font>
      <b/>
      <sz val="11"/>
      <color indexed="56"/>
      <name val="Calibri"/>
      <family val="2"/>
    </font>
    <font>
      <sz val="12"/>
      <name val="Arial"/>
      <family val="2"/>
      <charset val="177"/>
    </font>
    <font>
      <sz val="11"/>
      <color indexed="62"/>
      <name val="Calibri"/>
      <family val="2"/>
    </font>
    <font>
      <sz val="12"/>
      <name val="Helv"/>
    </font>
    <font>
      <sz val="10"/>
      <name val="Geneva"/>
    </font>
    <font>
      <sz val="10"/>
      <name val="Arial"/>
      <family val="2"/>
      <charset val="177"/>
    </font>
    <font>
      <sz val="11"/>
      <color indexed="52"/>
      <name val="Calibri"/>
      <family val="2"/>
    </font>
    <font>
      <sz val="10"/>
      <name val="MS Sans Serif"/>
      <family val="2"/>
    </font>
    <font>
      <b/>
      <sz val="11"/>
      <name val="Helv"/>
    </font>
    <font>
      <sz val="7"/>
      <name val="Small Fonts"/>
      <family val="2"/>
    </font>
    <font>
      <b/>
      <i/>
      <sz val="16"/>
      <name val="Helv"/>
    </font>
    <font>
      <sz val="10"/>
      <name val="Arial CE"/>
      <charset val="238"/>
    </font>
    <font>
      <sz val="12"/>
      <name val="Arial"/>
      <family val="2"/>
    </font>
    <font>
      <i/>
      <sz val="9"/>
      <color indexed="12"/>
      <name val="Helv"/>
    </font>
    <font>
      <b/>
      <sz val="11"/>
      <color indexed="63"/>
      <name val="Calibri"/>
      <family val="2"/>
    </font>
    <font>
      <sz val="10"/>
      <name val="Times New Roman"/>
      <family val="1"/>
    </font>
    <font>
      <b/>
      <u/>
      <sz val="10"/>
      <name val="Arial"/>
      <family val="2"/>
    </font>
    <font>
      <b/>
      <sz val="10"/>
      <name val="MS Sans Serif"/>
      <family val="2"/>
    </font>
    <font>
      <sz val="8"/>
      <name val="Helv"/>
    </font>
    <font>
      <sz val="7"/>
      <name val="Geneva"/>
    </font>
    <font>
      <b/>
      <sz val="8"/>
      <name val="Arial"/>
      <family val="2"/>
    </font>
    <font>
      <b/>
      <sz val="8"/>
      <name val="Times New Roman"/>
      <family val="1"/>
    </font>
    <font>
      <sz val="10"/>
      <name val="Comic Sans MS"/>
      <family val="4"/>
    </font>
    <font>
      <b/>
      <sz val="18"/>
      <color indexed="56"/>
      <name val="Cambria"/>
      <family val="2"/>
    </font>
    <font>
      <b/>
      <sz val="16"/>
      <color indexed="62"/>
      <name val="Arial"/>
      <family val="2"/>
    </font>
    <font>
      <sz val="11"/>
      <color indexed="10"/>
      <name val="Calibri"/>
      <family val="2"/>
    </font>
    <font>
      <sz val="9"/>
      <color indexed="10"/>
      <name val="Geneva"/>
    </font>
    <font>
      <b/>
      <sz val="11"/>
      <color theme="1"/>
      <name val="Calibri"/>
      <family val="2"/>
      <scheme val="minor"/>
    </font>
    <font>
      <b/>
      <sz val="11"/>
      <color theme="0" tint="-0.499984740745262"/>
      <name val="Calibri"/>
      <family val="2"/>
      <scheme val="minor"/>
    </font>
    <font>
      <b/>
      <sz val="18"/>
      <color rgb="FFFF0000"/>
      <name val="Calibri"/>
      <family val="2"/>
      <scheme val="minor"/>
    </font>
    <font>
      <b/>
      <sz val="14"/>
      <color rgb="FFFFC000"/>
      <name val="Garamond"/>
      <family val="1"/>
    </font>
    <font>
      <b/>
      <sz val="12"/>
      <color theme="0"/>
      <name val="Garamond"/>
      <family val="1"/>
    </font>
    <font>
      <sz val="10"/>
      <name val="Arial"/>
      <family val="2"/>
    </font>
    <font>
      <u/>
      <sz val="10"/>
      <color indexed="12"/>
      <name val="Arial"/>
      <family val="2"/>
    </font>
    <font>
      <sz val="7"/>
      <name val="Arial"/>
      <family val="2"/>
    </font>
    <font>
      <sz val="12"/>
      <color rgb="FFFF0000"/>
      <name val="Garamond"/>
      <family val="1"/>
    </font>
    <font>
      <sz val="11"/>
      <color theme="0"/>
      <name val="Calibri"/>
      <family val="2"/>
      <scheme val="minor"/>
    </font>
    <font>
      <b/>
      <sz val="14"/>
      <color theme="0"/>
      <name val="Calibri"/>
      <family val="2"/>
      <scheme val="minor"/>
    </font>
    <font>
      <b/>
      <sz val="14"/>
      <name val="Calibri"/>
      <family val="2"/>
      <scheme val="minor"/>
    </font>
    <font>
      <b/>
      <sz val="14"/>
      <name val="Arial"/>
      <family val="2"/>
    </font>
    <font>
      <sz val="11"/>
      <color theme="0" tint="-0.34998626667073579"/>
      <name val="Calibri"/>
      <family val="2"/>
      <scheme val="minor"/>
    </font>
    <font>
      <b/>
      <sz val="11"/>
      <name val="Calibri"/>
      <family val="2"/>
      <scheme val="minor"/>
    </font>
    <font>
      <sz val="11"/>
      <color theme="1"/>
      <name val="Calibri"/>
      <family val="2"/>
      <scheme val="minor"/>
    </font>
    <font>
      <b/>
      <sz val="14"/>
      <color theme="1"/>
      <name val="Calibri"/>
      <family val="2"/>
      <scheme val="minor"/>
    </font>
    <font>
      <i/>
      <sz val="11"/>
      <color theme="1"/>
      <name val="Calibri"/>
      <family val="2"/>
      <scheme val="minor"/>
    </font>
    <font>
      <b/>
      <sz val="10"/>
      <color theme="1"/>
      <name val="Calibri"/>
      <family val="2"/>
      <scheme val="minor"/>
    </font>
    <font>
      <b/>
      <sz val="10"/>
      <name val="Calibri"/>
      <family val="2"/>
      <scheme val="minor"/>
    </font>
    <font>
      <sz val="10"/>
      <name val="Calibri"/>
      <family val="2"/>
      <scheme val="minor"/>
    </font>
    <font>
      <i/>
      <sz val="9"/>
      <color indexed="16"/>
      <name val="Arial"/>
      <family val="2"/>
    </font>
    <font>
      <sz val="10"/>
      <color indexed="11"/>
      <name val="Arial"/>
      <family val="2"/>
    </font>
    <font>
      <i/>
      <sz val="10"/>
      <color indexed="12"/>
      <name val="Arial"/>
      <family val="2"/>
    </font>
    <font>
      <i/>
      <sz val="10"/>
      <color indexed="10"/>
      <name val="Arial"/>
      <family val="2"/>
    </font>
    <font>
      <b/>
      <i/>
      <sz val="9"/>
      <color indexed="33"/>
      <name val="Arial"/>
      <family val="2"/>
    </font>
    <font>
      <sz val="10"/>
      <name val="Helv"/>
      <charset val="204"/>
    </font>
    <font>
      <sz val="10"/>
      <name val="Geneva"/>
      <family val="2"/>
    </font>
    <font>
      <sz val="10"/>
      <name val="TheSansCorrespondence"/>
      <family val="2"/>
    </font>
    <font>
      <sz val="10"/>
      <color indexed="10"/>
      <name val="Times New Roman"/>
      <family val="1"/>
    </font>
    <font>
      <b/>
      <sz val="12"/>
      <color indexed="12"/>
      <name val="Times New Roman"/>
      <family val="1"/>
      <charset val="177"/>
    </font>
    <font>
      <sz val="9"/>
      <color indexed="8"/>
      <name val="Arial"/>
      <family val="2"/>
    </font>
    <font>
      <i/>
      <sz val="9"/>
      <color indexed="55"/>
      <name val="Arial"/>
      <family val="2"/>
    </font>
    <font>
      <sz val="9"/>
      <name val="Helv"/>
    </font>
    <font>
      <b/>
      <sz val="10"/>
      <color indexed="8"/>
      <name val="Arial"/>
      <family val="2"/>
    </font>
    <font>
      <b/>
      <sz val="10"/>
      <name val="Arial"/>
      <family val="2"/>
    </font>
    <font>
      <b/>
      <sz val="10"/>
      <name val="Times New Roman"/>
      <family val="1"/>
    </font>
    <font>
      <b/>
      <sz val="14"/>
      <color indexed="56"/>
      <name val="Palatino"/>
      <family val="1"/>
    </font>
    <font>
      <sz val="8"/>
      <color indexed="12"/>
      <name val="Tahoma"/>
      <family val="2"/>
    </font>
    <font>
      <sz val="10"/>
      <name val="MS Serif"/>
      <family val="1"/>
    </font>
    <font>
      <b/>
      <sz val="14"/>
      <color indexed="9"/>
      <name val="Arial"/>
      <family val="2"/>
    </font>
    <font>
      <sz val="10"/>
      <name val="Courier"/>
      <family val="3"/>
    </font>
    <font>
      <b/>
      <sz val="8"/>
      <name val="Helv"/>
    </font>
    <font>
      <sz val="10"/>
      <color indexed="16"/>
      <name val="MS Serif"/>
      <family val="1"/>
    </font>
    <font>
      <b/>
      <sz val="22"/>
      <name val="Arial"/>
      <family val="2"/>
    </font>
    <font>
      <b/>
      <sz val="18"/>
      <name val="Arial"/>
      <family val="2"/>
    </font>
    <font>
      <sz val="18"/>
      <name val="MS Sans Serif"/>
      <family val="2"/>
    </font>
    <font>
      <u/>
      <sz val="10"/>
      <color indexed="12"/>
      <name val="TheSansCorrespondence"/>
      <family val="2"/>
    </font>
    <font>
      <u/>
      <sz val="10"/>
      <color indexed="12"/>
      <name val="Times New Roman"/>
      <family val="1"/>
    </font>
    <font>
      <b/>
      <i/>
      <sz val="10"/>
      <color indexed="62"/>
      <name val="Arial"/>
      <family val="2"/>
    </font>
    <font>
      <sz val="9"/>
      <color indexed="39"/>
      <name val="Arial"/>
      <family val="2"/>
    </font>
    <font>
      <sz val="9"/>
      <color indexed="12"/>
      <name val="Arial"/>
      <family val="2"/>
    </font>
    <font>
      <b/>
      <sz val="9"/>
      <color indexed="18"/>
      <name val="Arial"/>
      <family val="2"/>
    </font>
    <font>
      <sz val="10"/>
      <color indexed="12"/>
      <name val="Times New Roman"/>
      <family val="1"/>
    </font>
    <font>
      <sz val="10"/>
      <color indexed="12"/>
      <name val="Arial"/>
      <family val="2"/>
    </font>
    <font>
      <sz val="10"/>
      <color indexed="18"/>
      <name val="Arial"/>
      <family val="2"/>
    </font>
    <font>
      <b/>
      <sz val="18"/>
      <name val="Times New Roman"/>
      <family val="1"/>
    </font>
    <font>
      <sz val="10"/>
      <color indexed="11"/>
      <name val="Helv"/>
    </font>
    <font>
      <i/>
      <sz val="10"/>
      <color indexed="16"/>
      <name val="Times New Roman"/>
      <family val="1"/>
    </font>
    <font>
      <sz val="10"/>
      <color theme="1"/>
      <name val="Helvetica"/>
    </font>
    <font>
      <b/>
      <sz val="9"/>
      <name val="Helvetica"/>
      <family val="2"/>
    </font>
    <font>
      <i/>
      <sz val="9"/>
      <name val="Arial"/>
      <family val="2"/>
    </font>
    <font>
      <sz val="11"/>
      <name val="‚l‚r –¾’©"/>
      <charset val="128"/>
    </font>
    <font>
      <i/>
      <sz val="9"/>
      <color indexed="10"/>
      <name val="Arial"/>
      <family val="2"/>
    </font>
    <font>
      <b/>
      <sz val="12"/>
      <color indexed="10"/>
      <name val="Times New Roman"/>
      <family val="1"/>
      <charset val="177"/>
    </font>
    <font>
      <sz val="10"/>
      <color indexed="14"/>
      <name val="MS Sans Serif"/>
      <family val="2"/>
    </font>
    <font>
      <sz val="10"/>
      <color indexed="10"/>
      <name val="MS Sans Serif"/>
      <family val="2"/>
    </font>
    <font>
      <b/>
      <sz val="12"/>
      <color indexed="9"/>
      <name val="Arial"/>
      <family val="2"/>
    </font>
    <font>
      <b/>
      <sz val="12"/>
      <color indexed="56"/>
      <name val="Arial"/>
      <family val="2"/>
    </font>
    <font>
      <b/>
      <sz val="14"/>
      <name val="Times New Roman"/>
      <family val="1"/>
    </font>
    <font>
      <b/>
      <sz val="14"/>
      <name val="Palatino"/>
      <family val="1"/>
    </font>
    <font>
      <b/>
      <sz val="10"/>
      <color indexed="12"/>
      <name val="Arial"/>
      <family val="2"/>
    </font>
    <font>
      <b/>
      <i/>
      <sz val="10"/>
      <color indexed="8"/>
      <name val="Arial"/>
      <family val="2"/>
    </font>
    <font>
      <b/>
      <sz val="12"/>
      <name val="Times New Roman"/>
      <family val="1"/>
    </font>
    <font>
      <b/>
      <i/>
      <u/>
      <sz val="10"/>
      <name val="Arial"/>
      <family val="2"/>
    </font>
    <font>
      <b/>
      <u/>
      <sz val="11"/>
      <name val="Helvetica"/>
      <family val="2"/>
    </font>
    <font>
      <b/>
      <sz val="12"/>
      <name val="Helvetica"/>
      <family val="2"/>
    </font>
    <font>
      <b/>
      <sz val="8"/>
      <color indexed="8"/>
      <name val="Helv"/>
    </font>
    <font>
      <b/>
      <sz val="10"/>
      <color indexed="10"/>
      <name val="Helv"/>
    </font>
    <font>
      <b/>
      <sz val="10"/>
      <color indexed="18"/>
      <name val="Helv"/>
    </font>
    <font>
      <sz val="8"/>
      <color indexed="12"/>
      <name val="Arial"/>
      <family val="2"/>
    </font>
    <font>
      <b/>
      <sz val="16"/>
      <color indexed="9"/>
      <name val="Arial"/>
      <family val="2"/>
    </font>
    <font>
      <sz val="10"/>
      <name val="Helvetica"/>
      <family val="2"/>
    </font>
    <font>
      <sz val="12"/>
      <color theme="0"/>
      <name val="Garamond"/>
      <family val="1"/>
    </font>
    <font>
      <sz val="11"/>
      <name val="Calibri"/>
      <family val="2"/>
      <scheme val="minor"/>
    </font>
    <font>
      <sz val="10"/>
      <name val="Arial"/>
      <family val="2"/>
    </font>
    <font>
      <b/>
      <i/>
      <sz val="11"/>
      <color theme="1"/>
      <name val="Calibri"/>
      <family val="2"/>
      <scheme val="minor"/>
    </font>
    <font>
      <b/>
      <sz val="16"/>
      <color indexed="8"/>
      <name val="Arial"/>
      <family val="2"/>
    </font>
    <font>
      <b/>
      <sz val="14"/>
      <color indexed="8"/>
      <name val="Calibri"/>
      <family val="2"/>
    </font>
    <font>
      <b/>
      <i/>
      <sz val="12"/>
      <color indexed="8"/>
      <name val="Calibri"/>
      <family val="2"/>
    </font>
    <font>
      <b/>
      <sz val="11"/>
      <name val="Calibri"/>
      <family val="2"/>
    </font>
    <font>
      <b/>
      <sz val="11"/>
      <color indexed="8"/>
      <name val="Calibri"/>
      <family val="2"/>
    </font>
    <font>
      <b/>
      <sz val="16"/>
      <name val="Arial"/>
      <family val="2"/>
    </font>
    <font>
      <b/>
      <sz val="8"/>
      <color theme="1"/>
      <name val="Arial"/>
      <family val="2"/>
    </font>
    <font>
      <sz val="9"/>
      <color theme="1"/>
      <name val="Calibri"/>
      <family val="2"/>
      <scheme val="minor"/>
    </font>
    <font>
      <sz val="9"/>
      <color theme="1"/>
      <name val="Arial"/>
      <family val="2"/>
    </font>
    <font>
      <u/>
      <sz val="11"/>
      <color theme="10"/>
      <name val="Calibri"/>
      <family val="2"/>
      <scheme val="minor"/>
    </font>
    <font>
      <b/>
      <sz val="10"/>
      <name val="Arial Narrow"/>
      <family val="2"/>
    </font>
    <font>
      <sz val="10"/>
      <name val="Arial Narrow"/>
      <family val="2"/>
    </font>
    <font>
      <b/>
      <sz val="16"/>
      <color indexed="8"/>
      <name val="Calibri"/>
      <family val="2"/>
    </font>
    <font>
      <sz val="10"/>
      <name val="Calibri"/>
      <family val="2"/>
    </font>
    <font>
      <b/>
      <sz val="10"/>
      <color rgb="FFFF0000"/>
      <name val="Arial Narrow"/>
      <family val="2"/>
    </font>
    <font>
      <sz val="10"/>
      <color rgb="FFFF0000"/>
      <name val="Arial Narrow"/>
      <family val="2"/>
    </font>
    <font>
      <sz val="10"/>
      <color theme="6" tint="-0.499984740745262"/>
      <name val="Arial Narrow"/>
      <family val="2"/>
    </font>
    <font>
      <sz val="10"/>
      <color rgb="FF002060"/>
      <name val="Arial Narrow"/>
      <family val="2"/>
    </font>
    <font>
      <b/>
      <sz val="22"/>
      <color theme="1"/>
      <name val="Calibri"/>
      <family val="2"/>
      <scheme val="minor"/>
    </font>
  </fonts>
  <fills count="61">
    <fill>
      <patternFill patternType="none"/>
    </fill>
    <fill>
      <patternFill patternType="gray125"/>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43"/>
        <bgColor indexed="64"/>
      </patternFill>
    </fill>
    <fill>
      <patternFill patternType="solid">
        <fgColor indexed="12"/>
      </patternFill>
    </fill>
    <fill>
      <patternFill patternType="solid">
        <fgColor indexed="42"/>
        <bgColor indexed="22"/>
      </patternFill>
    </fill>
    <fill>
      <patternFill patternType="solid">
        <fgColor indexed="27"/>
        <bgColor indexed="26"/>
      </patternFill>
    </fill>
    <fill>
      <patternFill patternType="solid">
        <fgColor indexed="26"/>
      </patternFill>
    </fill>
    <fill>
      <patternFill patternType="mediumGray">
        <fgColor indexed="22"/>
      </patternFill>
    </fill>
    <fill>
      <patternFill patternType="solid">
        <fgColor indexed="10"/>
        <bgColor indexed="64"/>
      </patternFill>
    </fill>
    <fill>
      <patternFill patternType="solid">
        <fgColor indexed="13"/>
        <bgColor indexed="64"/>
      </patternFill>
    </fill>
    <fill>
      <patternFill patternType="solid">
        <fgColor indexed="44"/>
        <bgColor indexed="64"/>
      </patternFill>
    </fill>
    <fill>
      <patternFill patternType="solid">
        <fgColor rgb="FFFFFF00"/>
        <bgColor indexed="64"/>
      </patternFill>
    </fill>
    <fill>
      <patternFill patternType="solid">
        <fgColor rgb="FFFF0000"/>
        <bgColor indexed="64"/>
      </patternFill>
    </fill>
    <fill>
      <patternFill patternType="solid">
        <fgColor rgb="FF990033"/>
        <bgColor indexed="64"/>
      </patternFill>
    </fill>
    <fill>
      <patternFill patternType="solid">
        <fgColor theme="0"/>
        <bgColor indexed="64"/>
      </patternFill>
    </fill>
    <fill>
      <patternFill patternType="solid">
        <fgColor theme="6" tint="0.39997558519241921"/>
        <bgColor indexed="64"/>
      </patternFill>
    </fill>
    <fill>
      <patternFill patternType="solid">
        <fgColor theme="1"/>
        <bgColor indexed="64"/>
      </patternFill>
    </fill>
    <fill>
      <patternFill patternType="solid">
        <fgColor theme="6"/>
      </patternFill>
    </fill>
    <fill>
      <patternFill patternType="solid">
        <fgColor theme="6" tint="0.59999389629810485"/>
        <bgColor indexed="65"/>
      </patternFill>
    </fill>
    <fill>
      <patternFill patternType="solid">
        <fgColor indexed="38"/>
      </patternFill>
    </fill>
    <fill>
      <patternFill patternType="solid">
        <fgColor indexed="9"/>
        <bgColor indexed="8"/>
      </patternFill>
    </fill>
    <fill>
      <patternFill patternType="gray0625">
        <fgColor indexed="15"/>
      </patternFill>
    </fill>
    <fill>
      <patternFill patternType="solid">
        <fgColor indexed="41"/>
        <bgColor indexed="64"/>
      </patternFill>
    </fill>
    <fill>
      <patternFill patternType="solid">
        <fgColor indexed="15"/>
        <bgColor indexed="64"/>
      </patternFill>
    </fill>
    <fill>
      <patternFill patternType="solid">
        <fgColor indexed="45"/>
        <bgColor indexed="64"/>
      </patternFill>
    </fill>
    <fill>
      <patternFill patternType="solid">
        <fgColor indexed="13"/>
        <bgColor indexed="15"/>
      </patternFill>
    </fill>
    <fill>
      <patternFill patternType="solid">
        <fgColor indexed="11"/>
        <bgColor indexed="64"/>
      </patternFill>
    </fill>
    <fill>
      <patternFill patternType="solid">
        <fgColor indexed="14"/>
        <bgColor indexed="64"/>
      </patternFill>
    </fill>
    <fill>
      <patternFill patternType="gray125">
        <fgColor indexed="22"/>
        <bgColor indexed="9"/>
      </patternFill>
    </fill>
    <fill>
      <patternFill patternType="solid">
        <fgColor indexed="65"/>
        <bgColor indexed="64"/>
      </patternFill>
    </fill>
    <fill>
      <patternFill patternType="solid">
        <fgColor rgb="FFFFC000"/>
        <bgColor indexed="64"/>
      </patternFill>
    </fill>
    <fill>
      <patternFill patternType="solid">
        <fgColor rgb="FF01BCFF"/>
        <bgColor indexed="64"/>
      </patternFill>
    </fill>
    <fill>
      <patternFill patternType="solid">
        <fgColor rgb="FFE6B8B7"/>
        <bgColor indexed="64"/>
      </patternFill>
    </fill>
    <fill>
      <patternFill patternType="solid">
        <fgColor rgb="FFF2DCDB"/>
        <bgColor indexed="64"/>
      </patternFill>
    </fill>
    <fill>
      <patternFill patternType="solid">
        <fgColor theme="0" tint="-0.249977111117893"/>
        <bgColor indexed="64"/>
      </patternFill>
    </fill>
    <fill>
      <patternFill patternType="solid">
        <fgColor theme="6" tint="0.79998168889431442"/>
        <bgColor indexed="64"/>
      </patternFill>
    </fill>
  </fills>
  <borders count="9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style="medium">
        <color indexed="8"/>
      </left>
      <right style="hair">
        <color indexed="8"/>
      </right>
      <top style="medium">
        <color indexed="8"/>
      </top>
      <bottom style="hair">
        <color indexed="8"/>
      </bottom>
      <diagonal/>
    </border>
    <border>
      <left/>
      <right/>
      <top/>
      <bottom style="medium">
        <color indexed="64"/>
      </bottom>
      <diagonal/>
    </border>
    <border>
      <left/>
      <right style="hair">
        <color indexed="64"/>
      </right>
      <top/>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thin">
        <color indexed="63"/>
      </left>
      <right style="thin">
        <color indexed="63"/>
      </right>
      <top style="thin">
        <color indexed="63"/>
      </top>
      <bottom style="thin">
        <color indexed="63"/>
      </bottom>
      <diagonal/>
    </border>
    <border>
      <left/>
      <right/>
      <top/>
      <bottom style="hair">
        <color indexed="64"/>
      </bottom>
      <diagonal/>
    </border>
    <border>
      <left/>
      <right/>
      <top style="thin">
        <color indexed="8"/>
      </top>
      <bottom style="thin">
        <color indexed="8"/>
      </bottom>
      <diagonal/>
    </border>
    <border>
      <left/>
      <right/>
      <top/>
      <bottom style="thin">
        <color indexed="8"/>
      </bottom>
      <diagonal/>
    </border>
    <border>
      <left/>
      <right/>
      <top style="thin">
        <color indexed="62"/>
      </top>
      <bottom/>
      <diagonal/>
    </border>
    <border>
      <left/>
      <right/>
      <top/>
      <bottom style="thin">
        <color indexed="62"/>
      </bottom>
      <diagonal/>
    </border>
    <border>
      <left/>
      <right/>
      <top style="thin">
        <color indexed="62"/>
      </top>
      <bottom style="thin">
        <color indexed="62"/>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right/>
      <top style="thin">
        <color indexed="64"/>
      </top>
      <bottom/>
      <diagonal/>
    </border>
    <border>
      <left/>
      <right/>
      <top style="double">
        <color indexed="64"/>
      </top>
      <bottom/>
      <diagonal/>
    </border>
    <border>
      <left style="thin">
        <color indexed="64"/>
      </left>
      <right style="medium">
        <color indexed="64"/>
      </right>
      <top style="thin">
        <color indexed="64"/>
      </top>
      <bottom style="thin">
        <color indexed="64"/>
      </bottom>
      <diagonal/>
    </border>
    <border>
      <left style="double">
        <color indexed="64"/>
      </left>
      <right/>
      <top/>
      <bottom style="hair">
        <color indexed="64"/>
      </bottom>
      <diagonal/>
    </border>
    <border>
      <left style="medium">
        <color indexed="12"/>
      </left>
      <right style="medium">
        <color indexed="12"/>
      </right>
      <top style="medium">
        <color indexed="12"/>
      </top>
      <bottom style="medium">
        <color indexed="12"/>
      </bottom>
      <diagonal/>
    </border>
    <border>
      <left style="double">
        <color indexed="64"/>
      </left>
      <right/>
      <top/>
      <bottom/>
      <diagonal/>
    </border>
    <border>
      <left style="hair">
        <color indexed="64"/>
      </left>
      <right style="hair">
        <color indexed="64"/>
      </right>
      <top style="hair">
        <color indexed="64"/>
      </top>
      <bottom style="hair">
        <color indexed="64"/>
      </bottom>
      <diagonal/>
    </border>
    <border>
      <left style="dotted">
        <color indexed="57"/>
      </left>
      <right style="dotted">
        <color indexed="57"/>
      </right>
      <top style="dotted">
        <color indexed="57"/>
      </top>
      <bottom style="dotted">
        <color indexed="57"/>
      </bottom>
      <diagonal/>
    </border>
    <border>
      <left style="thin">
        <color indexed="57"/>
      </left>
      <right style="thin">
        <color indexed="57"/>
      </right>
      <top style="thin">
        <color indexed="57"/>
      </top>
      <bottom style="thin">
        <color indexed="57"/>
      </bottom>
      <diagonal/>
    </border>
    <border>
      <left style="thin">
        <color indexed="12"/>
      </left>
      <right style="thin">
        <color indexed="12"/>
      </right>
      <top style="thin">
        <color indexed="12"/>
      </top>
      <bottom style="thin">
        <color indexed="12"/>
      </bottom>
      <diagonal/>
    </border>
    <border>
      <left style="double">
        <color indexed="64"/>
      </left>
      <right/>
      <top style="double">
        <color indexed="64"/>
      </top>
      <bottom/>
      <diagonal/>
    </border>
    <border>
      <left/>
      <right/>
      <top style="thin">
        <color indexed="64"/>
      </top>
      <bottom style="double">
        <color indexed="64"/>
      </bottom>
      <diagonal/>
    </border>
    <border>
      <left/>
      <right/>
      <top style="medium">
        <color indexed="41"/>
      </top>
      <bottom style="medium">
        <color indexed="41"/>
      </bottom>
      <diagonal/>
    </border>
    <border>
      <left/>
      <right/>
      <top style="medium">
        <color indexed="41"/>
      </top>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medium">
        <color auto="1"/>
      </left>
      <right style="medium">
        <color auto="1"/>
      </right>
      <top style="medium">
        <color auto="1"/>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top/>
      <bottom/>
      <diagonal/>
    </border>
    <border>
      <left/>
      <right style="medium">
        <color indexed="64"/>
      </right>
      <top style="thin">
        <color indexed="64"/>
      </top>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s>
  <cellStyleXfs count="639">
    <xf numFmtId="0" fontId="0" fillId="0" borderId="0"/>
    <xf numFmtId="0" fontId="8"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1"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xf numFmtId="0" fontId="11"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8" fillId="0" borderId="0" applyNumberFormat="0" applyFill="0" applyBorder="0" applyAlignment="0" applyProtection="0"/>
    <xf numFmtId="0" fontId="8" fillId="0" borderId="0" applyNumberFormat="0" applyFill="0" applyBorder="0" applyAlignment="0" applyProtection="0"/>
    <xf numFmtId="9" fontId="8" fillId="2" borderId="0"/>
    <xf numFmtId="0" fontId="13" fillId="0" borderId="0" applyNumberFormat="0" applyFill="0" applyBorder="0" applyAlignment="0" applyProtection="0"/>
    <xf numFmtId="0" fontId="8" fillId="0" borderId="0"/>
    <xf numFmtId="169" fontId="14" fillId="0" borderId="0">
      <alignment horizontal="left"/>
    </xf>
    <xf numFmtId="170" fontId="15" fillId="0" borderId="0">
      <alignment horizontal="left"/>
    </xf>
    <xf numFmtId="0" fontId="16" fillId="0" borderId="0">
      <alignment horizontal="left" vertical="center"/>
      <protection locked="0"/>
    </xf>
    <xf numFmtId="2" fontId="17" fillId="0" borderId="0">
      <alignment horizontal="left"/>
    </xf>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18" fillId="0" borderId="0"/>
    <xf numFmtId="0" fontId="19" fillId="13"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8" fillId="0" borderId="0">
      <protection locked="0"/>
    </xf>
    <xf numFmtId="0" fontId="19" fillId="1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20" borderId="0" applyNumberFormat="0" applyBorder="0" applyAlignment="0" applyProtection="0"/>
    <xf numFmtId="0" fontId="8" fillId="0" borderId="0"/>
    <xf numFmtId="0" fontId="20" fillId="0" borderId="0">
      <alignment horizontal="center" wrapText="1"/>
      <protection locked="0"/>
    </xf>
    <xf numFmtId="171" fontId="8" fillId="0" borderId="0" applyFont="0" applyFill="0" applyBorder="0" applyAlignment="0" applyProtection="0"/>
    <xf numFmtId="0" fontId="21" fillId="4" borderId="0" applyNumberFormat="0" applyBorder="0" applyAlignment="0" applyProtection="0"/>
    <xf numFmtId="172" fontId="22" fillId="0" borderId="0" applyFont="0" applyFill="0" applyBorder="0" applyAlignment="0" applyProtection="0"/>
    <xf numFmtId="0" fontId="15" fillId="0" borderId="0" applyFont="0" applyFill="0" applyBorder="0" applyAlignment="0" applyProtection="0">
      <alignment horizontal="right"/>
    </xf>
    <xf numFmtId="0" fontId="8" fillId="0" borderId="0"/>
    <xf numFmtId="0" fontId="8" fillId="0" borderId="0" applyFill="0" applyBorder="0" applyAlignment="0"/>
    <xf numFmtId="173" fontId="18" fillId="0" borderId="0" applyFill="0" applyBorder="0" applyAlignment="0"/>
    <xf numFmtId="174" fontId="18" fillId="0" borderId="0" applyFill="0" applyBorder="0" applyAlignment="0"/>
    <xf numFmtId="0" fontId="8" fillId="0" borderId="0" applyFill="0" applyBorder="0" applyAlignment="0"/>
    <xf numFmtId="0" fontId="8" fillId="0" borderId="0" applyFill="0" applyBorder="0" applyAlignment="0"/>
    <xf numFmtId="175" fontId="18" fillId="0" borderId="0" applyFill="0" applyBorder="0" applyAlignment="0"/>
    <xf numFmtId="176" fontId="18" fillId="0" borderId="0" applyFill="0" applyBorder="0" applyAlignment="0"/>
    <xf numFmtId="173" fontId="18" fillId="0" borderId="0" applyFill="0" applyBorder="0" applyAlignment="0"/>
    <xf numFmtId="0" fontId="23" fillId="21" borderId="1" applyNumberFormat="0" applyAlignment="0" applyProtection="0"/>
    <xf numFmtId="0" fontId="66" fillId="0" borderId="0"/>
    <xf numFmtId="0" fontId="24" fillId="0" borderId="0"/>
    <xf numFmtId="0" fontId="25" fillId="22" borderId="2" applyNumberFormat="0" applyAlignment="0" applyProtection="0"/>
    <xf numFmtId="175" fontId="18" fillId="0" borderId="0" applyFont="0" applyFill="0" applyBorder="0" applyAlignment="0" applyProtection="0"/>
    <xf numFmtId="177" fontId="8" fillId="0" borderId="0" applyFont="0" applyFill="0" applyBorder="0" applyAlignment="0" applyProtection="0"/>
    <xf numFmtId="178" fontId="8" fillId="0" borderId="0" applyFont="0" applyFill="0" applyBorder="0" applyAlignment="0" applyProtection="0"/>
    <xf numFmtId="43" fontId="13" fillId="0" borderId="0" applyFont="0" applyFill="0" applyBorder="0" applyAlignment="0" applyProtection="0"/>
    <xf numFmtId="39" fontId="8" fillId="0" borderId="0" applyFont="0" applyFill="0" applyBorder="0" applyAlignment="0" applyProtection="0"/>
    <xf numFmtId="3" fontId="26" fillId="0" borderId="0" applyFont="0" applyFill="0" applyBorder="0" applyAlignment="0" applyProtection="0"/>
    <xf numFmtId="0" fontId="27" fillId="0" borderId="0"/>
    <xf numFmtId="0" fontId="18" fillId="0" borderId="0"/>
    <xf numFmtId="0" fontId="27" fillId="0" borderId="0"/>
    <xf numFmtId="0" fontId="18" fillId="0" borderId="0"/>
    <xf numFmtId="173" fontId="18" fillId="0" borderId="0" applyFont="0" applyFill="0" applyBorder="0" applyAlignment="0" applyProtection="0"/>
    <xf numFmtId="179" fontId="22" fillId="0" borderId="0" applyFont="0" applyFill="0" applyBorder="0" applyAlignment="0" applyProtection="0"/>
    <xf numFmtId="180" fontId="26" fillId="0" borderId="0" applyFont="0" applyFill="0" applyBorder="0" applyAlignment="0" applyProtection="0"/>
    <xf numFmtId="0" fontId="8" fillId="0" borderId="0" applyFont="0" applyFill="0" applyBorder="0" applyAlignment="0" applyProtection="0"/>
    <xf numFmtId="15" fontId="8" fillId="0" borderId="0" applyFont="0" applyFill="0" applyBorder="0" applyAlignment="0" applyProtection="0"/>
    <xf numFmtId="181" fontId="8" fillId="0" borderId="0" applyFont="0" applyFill="0" applyBorder="0" applyAlignment="0" applyProtection="0"/>
    <xf numFmtId="4" fontId="8" fillId="0" borderId="0" applyFont="0" applyFill="0" applyBorder="0" applyAlignment="0" applyProtection="0"/>
    <xf numFmtId="173" fontId="8" fillId="0" borderId="0" applyFont="0" applyFill="0" applyBorder="0" applyAlignment="0" applyProtection="0"/>
    <xf numFmtId="182" fontId="8" fillId="0" borderId="0" applyFont="0" applyFill="0" applyBorder="0" applyAlignment="0" applyProtection="0"/>
    <xf numFmtId="37" fontId="8" fillId="0" borderId="0" applyFont="0" applyFill="0" applyBorder="0" applyAlignment="0" applyProtection="0"/>
    <xf numFmtId="183" fontId="8" fillId="0" borderId="0" applyFont="0" applyFill="0" applyBorder="0" applyAlignment="0" applyProtection="0"/>
    <xf numFmtId="3" fontId="8" fillId="0" borderId="0" applyFont="0" applyFill="0" applyBorder="0" applyAlignment="0" applyProtection="0"/>
    <xf numFmtId="184" fontId="8" fillId="0" borderId="0" applyFont="0" applyFill="0" applyBorder="0" applyAlignment="0" applyProtection="0"/>
    <xf numFmtId="185" fontId="8" fillId="0" borderId="0" applyFont="0" applyFill="0" applyBorder="0" applyAlignment="0" applyProtection="0"/>
    <xf numFmtId="186" fontId="8" fillId="0" borderId="0" applyFont="0" applyFill="0" applyBorder="0" applyAlignment="0" applyProtection="0"/>
    <xf numFmtId="17" fontId="8" fillId="0" borderId="0" applyFont="0" applyFill="0" applyBorder="0" applyAlignment="0" applyProtection="0"/>
    <xf numFmtId="187" fontId="8" fillId="0" borderId="0" applyFont="0" applyFill="0" applyBorder="0" applyAlignment="0" applyProtection="0"/>
    <xf numFmtId="2" fontId="8" fillId="0" borderId="0" applyFont="0" applyFill="0" applyBorder="0" applyAlignment="0" applyProtection="0"/>
    <xf numFmtId="188" fontId="8" fillId="0" borderId="0" applyFont="0" applyFill="0" applyBorder="0" applyAlignment="0" applyProtection="0"/>
    <xf numFmtId="43" fontId="8" fillId="0" borderId="0" applyFont="0" applyFill="0" applyBorder="0" applyAlignment="0" applyProtection="0"/>
    <xf numFmtId="189" fontId="8" fillId="0" borderId="0" applyFont="0" applyFill="0" applyBorder="0" applyAlignment="0" applyProtection="0"/>
    <xf numFmtId="1" fontId="8" fillId="0" borderId="0" applyFont="0" applyFill="0" applyBorder="0" applyAlignment="0" applyProtection="0"/>
    <xf numFmtId="166" fontId="8" fillId="0" borderId="0" applyFont="0" applyFill="0" applyBorder="0" applyAlignment="0" applyProtection="0"/>
    <xf numFmtId="9" fontId="8" fillId="0" borderId="0" applyFont="0" applyFill="0" applyBorder="0" applyAlignment="0" applyProtection="0"/>
    <xf numFmtId="167" fontId="8" fillId="0" borderId="0" applyFont="0" applyFill="0" applyBorder="0" applyAlignment="0" applyProtection="0"/>
    <xf numFmtId="14" fontId="8" fillId="0" borderId="0" applyFont="0" applyFill="0" applyBorder="0" applyAlignment="0" applyProtection="0"/>
    <xf numFmtId="0" fontId="26" fillId="0" borderId="0" applyFont="0" applyFill="0" applyBorder="0" applyAlignment="0" applyProtection="0"/>
    <xf numFmtId="14" fontId="10" fillId="0" borderId="0" applyFill="0" applyBorder="0" applyAlignment="0"/>
    <xf numFmtId="15" fontId="28" fillId="0" borderId="0" applyFont="0" applyFill="0" applyBorder="0" applyAlignment="0">
      <alignment horizontal="left"/>
    </xf>
    <xf numFmtId="49" fontId="29" fillId="23" borderId="4">
      <alignment vertical="center" wrapText="1"/>
    </xf>
    <xf numFmtId="0" fontId="30" fillId="0" borderId="0">
      <protection locked="0"/>
    </xf>
    <xf numFmtId="0" fontId="8" fillId="0" borderId="0"/>
    <xf numFmtId="0" fontId="31" fillId="0" borderId="0">
      <protection locked="0"/>
    </xf>
    <xf numFmtId="0" fontId="31" fillId="0" borderId="0">
      <protection locked="0"/>
    </xf>
    <xf numFmtId="175" fontId="18" fillId="0" borderId="0" applyFill="0" applyBorder="0" applyAlignment="0"/>
    <xf numFmtId="173" fontId="18" fillId="0" borderId="0" applyFill="0" applyBorder="0" applyAlignment="0"/>
    <xf numFmtId="175" fontId="18" fillId="0" borderId="0" applyFill="0" applyBorder="0" applyAlignment="0"/>
    <xf numFmtId="176" fontId="18" fillId="0" borderId="0" applyFill="0" applyBorder="0" applyAlignment="0"/>
    <xf numFmtId="173" fontId="18" fillId="0" borderId="0" applyFill="0" applyBorder="0" applyAlignment="0"/>
    <xf numFmtId="3" fontId="32" fillId="0" borderId="0" applyNumberFormat="0" applyFill="0" applyBorder="0" applyProtection="0">
      <protection locked="0"/>
    </xf>
    <xf numFmtId="0" fontId="10" fillId="0" borderId="0">
      <alignment vertical="top"/>
    </xf>
    <xf numFmtId="190" fontId="8" fillId="0" borderId="0" applyFont="0" applyFill="0" applyBorder="0" applyAlignment="0" applyProtection="0"/>
    <xf numFmtId="0" fontId="33" fillId="0" borderId="0" applyNumberFormat="0" applyFill="0" applyBorder="0" applyAlignment="0" applyProtection="0"/>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3" fontId="8" fillId="0" borderId="0" applyFont="0" applyFill="0" applyAlignment="0" applyProtection="0"/>
    <xf numFmtId="0" fontId="30" fillId="0" borderId="0">
      <protection locked="0"/>
    </xf>
    <xf numFmtId="3" fontId="8" fillId="0" borderId="0" applyFont="0" applyFill="0" applyBorder="0" applyAlignment="0" applyProtection="0"/>
    <xf numFmtId="2" fontId="26" fillId="0" borderId="0" applyFont="0" applyFill="0" applyBorder="0" applyAlignment="0" applyProtection="0"/>
    <xf numFmtId="0" fontId="34" fillId="0" borderId="0" applyNumberFormat="0" applyFill="0" applyBorder="0" applyAlignment="0" applyProtection="0"/>
    <xf numFmtId="0" fontId="35" fillId="5" borderId="0" applyNumberFormat="0" applyBorder="0" applyAlignment="0" applyProtection="0"/>
    <xf numFmtId="38" fontId="29" fillId="24" borderId="0" applyNumberFormat="0" applyBorder="0" applyAlignment="0" applyProtection="0"/>
    <xf numFmtId="0" fontId="16" fillId="0" borderId="0" applyNumberFormat="0" applyFill="0" applyBorder="0" applyAlignment="0" applyProtection="0">
      <alignment vertical="center"/>
    </xf>
    <xf numFmtId="191" fontId="36" fillId="0" borderId="0" applyNumberFormat="0" applyFill="0" applyBorder="0" applyProtection="0">
      <alignment horizontal="right"/>
    </xf>
    <xf numFmtId="0" fontId="37" fillId="0" borderId="5" applyNumberFormat="0" applyAlignment="0" applyProtection="0">
      <alignment horizontal="left" vertical="center"/>
    </xf>
    <xf numFmtId="0" fontId="37" fillId="0" borderId="6">
      <alignment horizontal="left" vertical="center"/>
    </xf>
    <xf numFmtId="0" fontId="38" fillId="0" borderId="0" applyNumberFormat="0" applyFill="0" applyBorder="0" applyAlignment="0" applyProtection="0"/>
    <xf numFmtId="0" fontId="39" fillId="0" borderId="0" applyNumberFormat="0" applyFill="0" applyBorder="0" applyAlignment="0" applyProtection="0"/>
    <xf numFmtId="0" fontId="40" fillId="0" borderId="7" applyNumberFormat="0" applyFill="0" applyAlignment="0" applyProtection="0"/>
    <xf numFmtId="0" fontId="40" fillId="0" borderId="0" applyNumberFormat="0" applyFill="0" applyBorder="0" applyAlignment="0" applyProtection="0"/>
    <xf numFmtId="192" fontId="41" fillId="0" borderId="0" applyFont="0" applyFill="0" applyBorder="0" applyAlignment="0" applyProtection="0"/>
    <xf numFmtId="0" fontId="8" fillId="0" borderId="0" applyNumberFormat="0" applyFill="0" applyBorder="0" applyAlignment="0" applyProtection="0"/>
    <xf numFmtId="0" fontId="42" fillId="8" borderId="1" applyNumberFormat="0" applyAlignment="0" applyProtection="0"/>
    <xf numFmtId="10" fontId="29" fillId="25" borderId="4" applyNumberFormat="0" applyBorder="0" applyAlignment="0" applyProtection="0"/>
    <xf numFmtId="173" fontId="43" fillId="26" borderId="0"/>
    <xf numFmtId="0" fontId="42" fillId="8" borderId="1" applyNumberFormat="0" applyAlignment="0" applyProtection="0"/>
    <xf numFmtId="0" fontId="44" fillId="0" borderId="0"/>
    <xf numFmtId="193" fontId="8" fillId="0" borderId="0" applyFont="0" applyFill="0" applyBorder="0" applyAlignment="0" applyProtection="0"/>
    <xf numFmtId="194" fontId="8" fillId="0" borderId="0" applyFont="0" applyFill="0" applyBorder="0" applyAlignment="0" applyProtection="0"/>
    <xf numFmtId="38" fontId="45" fillId="27" borderId="4" applyNumberFormat="0" applyFont="0" applyAlignment="0" applyProtection="0"/>
    <xf numFmtId="175" fontId="18" fillId="0" borderId="0" applyFill="0" applyBorder="0" applyAlignment="0"/>
    <xf numFmtId="173" fontId="18" fillId="0" borderId="0" applyFill="0" applyBorder="0" applyAlignment="0"/>
    <xf numFmtId="175" fontId="18" fillId="0" borderId="0" applyFill="0" applyBorder="0" applyAlignment="0"/>
    <xf numFmtId="176" fontId="18" fillId="0" borderId="0" applyFill="0" applyBorder="0" applyAlignment="0"/>
    <xf numFmtId="173" fontId="18" fillId="0" borderId="0" applyFill="0" applyBorder="0" applyAlignment="0"/>
    <xf numFmtId="0" fontId="46" fillId="0" borderId="3" applyNumberFormat="0" applyFill="0" applyAlignment="0" applyProtection="0"/>
    <xf numFmtId="173" fontId="8" fillId="28" borderId="0"/>
    <xf numFmtId="0" fontId="8" fillId="29" borderId="0" applyNumberFormat="0" applyFont="0" applyAlignment="0"/>
    <xf numFmtId="0" fontId="8" fillId="30" borderId="8" applyNumberFormat="0" applyFont="0" applyAlignment="0"/>
    <xf numFmtId="43" fontId="2" fillId="0" borderId="0" applyFont="0" applyFill="0" applyBorder="0" applyAlignment="0" applyProtection="0"/>
    <xf numFmtId="41" fontId="8" fillId="0" borderId="0" applyFont="0" applyFill="0" applyBorder="0" applyAlignment="0" applyProtection="0"/>
    <xf numFmtId="41" fontId="9"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197" fontId="22" fillId="0" borderId="0" applyFont="0" applyFill="0" applyBorder="0" applyAlignment="0" applyProtection="0"/>
    <xf numFmtId="0" fontId="48" fillId="0" borderId="9"/>
    <xf numFmtId="198" fontId="8" fillId="0" borderId="0" applyFont="0" applyFill="0" applyBorder="0" applyAlignment="0" applyProtection="0"/>
    <xf numFmtId="199" fontId="8" fillId="0" borderId="0" applyFont="0" applyFill="0" applyBorder="0" applyAlignment="0" applyProtection="0"/>
    <xf numFmtId="211" fontId="1" fillId="0" borderId="0" applyFont="0" applyFill="0" applyBorder="0" applyAlignment="0" applyProtection="0"/>
    <xf numFmtId="0" fontId="30" fillId="0" borderId="0">
      <protection locked="0"/>
    </xf>
    <xf numFmtId="200" fontId="8" fillId="0" borderId="10" applyBorder="0" applyAlignment="0" applyProtection="0">
      <alignment horizontal="center"/>
    </xf>
    <xf numFmtId="37" fontId="49" fillId="0" borderId="0"/>
    <xf numFmtId="201" fontId="50" fillId="0" borderId="0"/>
    <xf numFmtId="0" fontId="8" fillId="0" borderId="0"/>
    <xf numFmtId="0" fontId="9" fillId="0" borderId="0"/>
    <xf numFmtId="0" fontId="8" fillId="0" borderId="0"/>
    <xf numFmtId="38" fontId="22" fillId="0" borderId="0" applyNumberFormat="0" applyFill="0" applyBorder="0" applyAlignment="0" applyProtection="0"/>
    <xf numFmtId="0" fontId="51" fillId="0" borderId="0"/>
    <xf numFmtId="0" fontId="8" fillId="31" borderId="11" applyNumberFormat="0" applyFont="0" applyAlignment="0" applyProtection="0"/>
    <xf numFmtId="184" fontId="52" fillId="23" borderId="12" applyFont="0" applyFill="0" applyBorder="0" applyAlignment="0">
      <alignment wrapText="1"/>
    </xf>
    <xf numFmtId="0" fontId="53" fillId="0" borderId="0" applyNumberFormat="0" applyAlignment="0">
      <alignment vertical="top"/>
    </xf>
    <xf numFmtId="202" fontId="44" fillId="0" borderId="4" applyFill="0" applyBorder="0" applyAlignment="0" applyProtection="0"/>
    <xf numFmtId="0" fontId="54" fillId="21" borderId="13" applyNumberFormat="0" applyAlignment="0" applyProtection="0"/>
    <xf numFmtId="14" fontId="20" fillId="0" borderId="0">
      <alignment horizontal="center" wrapText="1"/>
      <protection locked="0"/>
    </xf>
    <xf numFmtId="167" fontId="8" fillId="0" borderId="0" applyFont="0" applyFill="0" applyBorder="0" applyAlignment="0" applyProtection="0"/>
    <xf numFmtId="0" fontId="8" fillId="0" borderId="0" applyFont="0" applyFill="0" applyBorder="0" applyAlignment="0" applyProtection="0"/>
    <xf numFmtId="170" fontId="55" fillId="0" borderId="0" applyFont="0" applyFill="0" applyBorder="0" applyAlignment="0" applyProtection="0"/>
    <xf numFmtId="10" fontId="8"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175" fontId="18" fillId="0" borderId="0" applyFill="0" applyBorder="0" applyAlignment="0"/>
    <xf numFmtId="173" fontId="18" fillId="0" borderId="0" applyFill="0" applyBorder="0" applyAlignment="0"/>
    <xf numFmtId="175" fontId="18" fillId="0" borderId="0" applyFill="0" applyBorder="0" applyAlignment="0"/>
    <xf numFmtId="176" fontId="18" fillId="0" borderId="0" applyFill="0" applyBorder="0" applyAlignment="0"/>
    <xf numFmtId="173" fontId="18" fillId="0" borderId="0" applyFill="0" applyBorder="0" applyAlignment="0"/>
    <xf numFmtId="203" fontId="28" fillId="23" borderId="4">
      <alignment vertical="center"/>
    </xf>
    <xf numFmtId="170" fontId="56" fillId="0" borderId="0" applyNumberFormat="0" applyFill="0" applyBorder="0" applyProtection="0">
      <alignment horizontal="left" indent="2"/>
    </xf>
    <xf numFmtId="0" fontId="47" fillId="0" borderId="0" applyNumberFormat="0" applyFont="0" applyFill="0" applyBorder="0" applyAlignment="0" applyProtection="0">
      <alignment horizontal="left"/>
    </xf>
    <xf numFmtId="15" fontId="47" fillId="0" borderId="0" applyFont="0" applyFill="0" applyBorder="0" applyAlignment="0" applyProtection="0"/>
    <xf numFmtId="4" fontId="47" fillId="0" borderId="0" applyFont="0" applyFill="0" applyBorder="0" applyAlignment="0" applyProtection="0"/>
    <xf numFmtId="0" fontId="57" fillId="0" borderId="9">
      <alignment horizontal="center"/>
    </xf>
    <xf numFmtId="3" fontId="47" fillId="0" borderId="0" applyFont="0" applyFill="0" applyBorder="0" applyAlignment="0" applyProtection="0"/>
    <xf numFmtId="0" fontId="47" fillId="32" borderId="0" applyNumberFormat="0" applyFont="0" applyBorder="0" applyAlignment="0" applyProtection="0"/>
    <xf numFmtId="49" fontId="28" fillId="0" borderId="0">
      <alignment horizontal="right"/>
    </xf>
    <xf numFmtId="38" fontId="58" fillId="0" borderId="0"/>
    <xf numFmtId="0" fontId="59" fillId="0" borderId="0"/>
    <xf numFmtId="3" fontId="29" fillId="0" borderId="0"/>
    <xf numFmtId="0" fontId="11" fillId="0" borderId="0"/>
    <xf numFmtId="0" fontId="48" fillId="0" borderId="0"/>
    <xf numFmtId="184" fontId="8" fillId="0" borderId="14" applyNumberFormat="0" applyFont="0"/>
    <xf numFmtId="0" fontId="16" fillId="0" borderId="0" applyNumberFormat="0"/>
    <xf numFmtId="184" fontId="60" fillId="0" borderId="0" applyNumberFormat="0">
      <alignment horizontal="centerContinuous"/>
    </xf>
    <xf numFmtId="184" fontId="8" fillId="0" borderId="0" applyNumberFormat="0" applyAlignment="0"/>
    <xf numFmtId="184" fontId="16" fillId="0" borderId="0">
      <alignment horizontal="centerContinuous"/>
    </xf>
    <xf numFmtId="0" fontId="61" fillId="0" borderId="0"/>
    <xf numFmtId="49" fontId="10" fillId="0" borderId="0" applyFill="0" applyBorder="0" applyAlignment="0"/>
    <xf numFmtId="0" fontId="8" fillId="0" borderId="0" applyFill="0" applyBorder="0" applyAlignment="0"/>
    <xf numFmtId="0" fontId="62" fillId="0" borderId="0" applyFill="0" applyBorder="0" applyAlignment="0"/>
    <xf numFmtId="204" fontId="22" fillId="0" borderId="0" applyFont="0" applyFill="0" applyBorder="0" applyAlignment="0" applyProtection="0"/>
    <xf numFmtId="205" fontId="22" fillId="0" borderId="0" applyFont="0" applyFill="0" applyBorder="0" applyAlignment="0" applyProtection="0"/>
    <xf numFmtId="0" fontId="63" fillId="0" borderId="0" applyNumberFormat="0" applyFill="0" applyBorder="0" applyAlignment="0" applyProtection="0"/>
    <xf numFmtId="3" fontId="64" fillId="0" borderId="0"/>
    <xf numFmtId="0" fontId="16" fillId="0" borderId="15">
      <alignment horizontal="right" wrapText="1"/>
    </xf>
    <xf numFmtId="0" fontId="16" fillId="0" borderId="16" applyNumberFormat="0"/>
    <xf numFmtId="184" fontId="8" fillId="0" borderId="0" applyNumberFormat="0" applyFill="0" applyBorder="0" applyAlignment="0" applyProtection="0"/>
    <xf numFmtId="206" fontId="8" fillId="0" borderId="0" applyFont="0" applyFill="0" applyBorder="0" applyAlignment="0" applyProtection="0"/>
    <xf numFmtId="0" fontId="65" fillId="0" borderId="0" applyNumberFormat="0" applyFill="0" applyBorder="0" applyAlignment="0" applyProtection="0"/>
    <xf numFmtId="0" fontId="8" fillId="0" borderId="0"/>
    <xf numFmtId="0" fontId="73" fillId="0" borderId="0" applyNumberFormat="0" applyFill="0" applyBorder="0" applyAlignment="0" applyProtection="0">
      <alignment vertical="top"/>
      <protection locked="0"/>
    </xf>
    <xf numFmtId="0" fontId="72" fillId="0" borderId="0"/>
    <xf numFmtId="9" fontId="72" fillId="0" borderId="0" applyFont="0" applyFill="0" applyBorder="0" applyAlignment="0" applyProtection="0"/>
    <xf numFmtId="43" fontId="72" fillId="0" borderId="0" applyFont="0" applyFill="0" applyBorder="0" applyAlignment="0" applyProtection="0"/>
    <xf numFmtId="0" fontId="72" fillId="0" borderId="0">
      <alignment vertical="top"/>
    </xf>
    <xf numFmtId="9" fontId="82" fillId="0" borderId="0" applyFont="0" applyFill="0" applyBorder="0" applyAlignment="0" applyProtection="0"/>
    <xf numFmtId="0" fontId="8" fillId="0" borderId="0"/>
    <xf numFmtId="0" fontId="8" fillId="0" borderId="0"/>
    <xf numFmtId="0" fontId="8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9" fillId="0" borderId="0" applyNumberFormat="0" applyFill="0" applyBorder="0" applyAlignment="0" applyProtection="0">
      <alignment vertical="top"/>
    </xf>
    <xf numFmtId="0" fontId="90" fillId="0" borderId="0" applyNumberFormat="0" applyFill="0" applyBorder="0" applyAlignment="0" applyProtection="0">
      <alignment vertical="top"/>
    </xf>
    <xf numFmtId="0" fontId="8" fillId="0" borderId="0" applyNumberFormat="0" applyFill="0" applyBorder="0" applyAlignment="0" applyProtection="0"/>
    <xf numFmtId="0" fontId="91" fillId="0" borderId="0" applyNumberFormat="0" applyFill="0" applyBorder="0" applyAlignment="0" applyProtection="0">
      <alignment vertical="top"/>
    </xf>
    <xf numFmtId="0" fontId="92" fillId="0" borderId="23" applyBorder="0">
      <alignment horizontal="left"/>
    </xf>
    <xf numFmtId="0" fontId="44" fillId="0" borderId="0"/>
    <xf numFmtId="0" fontId="8" fillId="0" borderId="0"/>
    <xf numFmtId="0" fontId="8" fillId="0" borderId="0" applyFill="0" applyBorder="0"/>
    <xf numFmtId="0" fontId="13" fillId="0" borderId="0"/>
    <xf numFmtId="0" fontId="13" fillId="0" borderId="0"/>
    <xf numFmtId="0" fontId="11" fillId="0" borderId="0"/>
    <xf numFmtId="0" fontId="8" fillId="0" borderId="0"/>
    <xf numFmtId="0" fontId="8" fillId="0" borderId="0"/>
    <xf numFmtId="0" fontId="93" fillId="0" borderId="0"/>
    <xf numFmtId="0" fontId="8" fillId="0" borderId="0" applyFill="0" applyBorder="0"/>
    <xf numFmtId="0" fontId="44" fillId="0" borderId="0"/>
    <xf numFmtId="0" fontId="8" fillId="0" borderId="0"/>
    <xf numFmtId="0" fontId="8" fillId="0" borderId="0"/>
    <xf numFmtId="0" fontId="44" fillId="0" borderId="0"/>
    <xf numFmtId="0" fontId="18" fillId="0" borderId="0"/>
    <xf numFmtId="0" fontId="51" fillId="0" borderId="0"/>
    <xf numFmtId="0" fontId="12" fillId="0" borderId="0" applyNumberFormat="0" applyFill="0" applyBorder="0" applyAlignment="0" applyProtection="0"/>
    <xf numFmtId="0" fontId="8" fillId="0" borderId="0" applyFill="0" applyBorder="0"/>
    <xf numFmtId="0" fontId="11" fillId="0" borderId="0"/>
    <xf numFmtId="0" fontId="44" fillId="0" borderId="0"/>
    <xf numFmtId="0" fontId="44" fillId="0" borderId="0"/>
    <xf numFmtId="0" fontId="11" fillId="0" borderId="0"/>
    <xf numFmtId="0" fontId="8" fillId="0" borderId="0"/>
    <xf numFmtId="0" fontId="18" fillId="0" borderId="0"/>
    <xf numFmtId="0" fontId="8" fillId="0" borderId="0"/>
    <xf numFmtId="0" fontId="44" fillId="0" borderId="0"/>
    <xf numFmtId="0" fontId="8" fillId="0" borderId="0"/>
    <xf numFmtId="0" fontId="44" fillId="0" borderId="0"/>
    <xf numFmtId="0" fontId="11" fillId="0" borderId="0"/>
    <xf numFmtId="0" fontId="11" fillId="0" borderId="0"/>
    <xf numFmtId="0" fontId="11" fillId="0" borderId="0"/>
    <xf numFmtId="0" fontId="8" fillId="0" borderId="0"/>
    <xf numFmtId="0" fontId="8" fillId="0" borderId="0"/>
    <xf numFmtId="0" fontId="18" fillId="0" borderId="0"/>
    <xf numFmtId="0" fontId="8" fillId="0" borderId="0"/>
    <xf numFmtId="0" fontId="94" fillId="0" borderId="0"/>
    <xf numFmtId="0" fontId="8" fillId="0" borderId="0"/>
    <xf numFmtId="0" fontId="8" fillId="0" borderId="0"/>
    <xf numFmtId="0" fontId="44" fillId="0" borderId="0"/>
    <xf numFmtId="0" fontId="8" fillId="0" borderId="0"/>
    <xf numFmtId="0" fontId="8" fillId="0" borderId="0"/>
    <xf numFmtId="0" fontId="44" fillId="0" borderId="0"/>
    <xf numFmtId="0" fontId="8" fillId="0" borderId="0"/>
    <xf numFmtId="0" fontId="12" fillId="0" borderId="0" applyNumberFormat="0" applyFill="0" applyBorder="0" applyAlignment="0" applyProtection="0"/>
    <xf numFmtId="0" fontId="12" fillId="0" borderId="0" applyNumberFormat="0" applyFill="0" applyBorder="0" applyAlignment="0" applyProtection="0"/>
    <xf numFmtId="0" fontId="44" fillId="0" borderId="0"/>
    <xf numFmtId="0" fontId="44" fillId="0" borderId="0"/>
    <xf numFmtId="0" fontId="95" fillId="0" borderId="0"/>
    <xf numFmtId="0" fontId="8" fillId="0" borderId="0" applyFill="0" applyBorder="0"/>
    <xf numFmtId="0" fontId="44" fillId="0" borderId="0"/>
    <xf numFmtId="0" fontId="13" fillId="0" borderId="0"/>
    <xf numFmtId="0" fontId="44" fillId="0" borderId="0"/>
    <xf numFmtId="0" fontId="11" fillId="0" borderId="0"/>
    <xf numFmtId="0" fontId="8" fillId="0" borderId="0"/>
    <xf numFmtId="0" fontId="8" fillId="0" borderId="0" applyFill="0" applyBorder="0"/>
    <xf numFmtId="0" fontId="12" fillId="0" borderId="0" applyNumberFormat="0" applyFill="0" applyBorder="0" applyAlignment="0" applyProtection="0"/>
    <xf numFmtId="0" fontId="12" fillId="0" borderId="0" applyNumberFormat="0" applyFill="0" applyBorder="0" applyAlignment="0" applyProtection="0"/>
    <xf numFmtId="0" fontId="8" fillId="0" borderId="0"/>
    <xf numFmtId="0" fontId="18" fillId="0" borderId="0"/>
    <xf numFmtId="0" fontId="8" fillId="0" borderId="0"/>
    <xf numFmtId="0" fontId="44" fillId="0" borderId="0"/>
    <xf numFmtId="0" fontId="93" fillId="0" borderId="0"/>
    <xf numFmtId="0" fontId="8" fillId="0" borderId="0"/>
    <xf numFmtId="0" fontId="8" fillId="0" borderId="0" applyFill="0" applyBorder="0"/>
    <xf numFmtId="0" fontId="44" fillId="0" borderId="0"/>
    <xf numFmtId="0" fontId="8" fillId="0" borderId="0"/>
    <xf numFmtId="0" fontId="8" fillId="0" borderId="0"/>
    <xf numFmtId="0" fontId="13" fillId="0" borderId="0"/>
    <xf numFmtId="0" fontId="82" fillId="43" borderId="0" applyNumberFormat="0" applyBorder="0" applyAlignment="0" applyProtection="0"/>
    <xf numFmtId="0" fontId="8" fillId="35" borderId="28">
      <alignment horizontal="center" vertical="center"/>
    </xf>
    <xf numFmtId="0" fontId="8" fillId="0" borderId="0">
      <alignment horizontal="right"/>
    </xf>
    <xf numFmtId="0" fontId="96" fillId="0" borderId="29" applyNumberFormat="0" applyFill="0" applyAlignment="0" applyProtection="0"/>
    <xf numFmtId="0" fontId="8" fillId="44" borderId="0"/>
    <xf numFmtId="2" fontId="97" fillId="0" borderId="0"/>
    <xf numFmtId="0" fontId="29" fillId="0" borderId="0" applyFill="0" applyBorder="0">
      <alignment horizontal="left" wrapText="1"/>
    </xf>
    <xf numFmtId="1" fontId="31" fillId="0" borderId="0">
      <protection locked="0"/>
    </xf>
    <xf numFmtId="1" fontId="31" fillId="0" borderId="0">
      <protection locked="0"/>
    </xf>
    <xf numFmtId="9" fontId="98" fillId="0" borderId="23" applyNumberFormat="0" applyBorder="0">
      <alignment horizontal="right"/>
    </xf>
    <xf numFmtId="0" fontId="99" fillId="0" borderId="0" applyNumberFormat="0" applyAlignment="0">
      <alignment vertical="center"/>
    </xf>
    <xf numFmtId="214" fontId="99" fillId="0" borderId="0" applyNumberFormat="0" applyAlignment="0">
      <alignment vertical="center"/>
    </xf>
    <xf numFmtId="0" fontId="100" fillId="45" borderId="27" applyNumberFormat="0">
      <alignment horizontal="left" vertical="center"/>
      <protection locked="0" hidden="1"/>
    </xf>
    <xf numFmtId="0" fontId="101" fillId="24" borderId="4">
      <alignment wrapText="1"/>
    </xf>
    <xf numFmtId="0" fontId="102" fillId="24" borderId="4" applyProtection="0">
      <alignment horizontal="center" vertical="center" wrapText="1"/>
    </xf>
    <xf numFmtId="0" fontId="103" fillId="46" borderId="0" applyNumberFormat="0" applyBorder="0" applyProtection="0">
      <alignment horizontal="centerContinuous" vertical="center"/>
    </xf>
    <xf numFmtId="0" fontId="103" fillId="46" borderId="9" applyNumberFormat="0" applyProtection="0">
      <alignment horizontal="center" vertical="center" wrapText="1"/>
    </xf>
    <xf numFmtId="0" fontId="16" fillId="47" borderId="0" applyNumberFormat="0">
      <alignment horizontal="center" vertical="top" wrapText="1"/>
    </xf>
    <xf numFmtId="0" fontId="16" fillId="47" borderId="0" applyNumberFormat="0">
      <alignment horizontal="left" vertical="top" wrapText="1"/>
    </xf>
    <xf numFmtId="0" fontId="16" fillId="47" borderId="0" applyNumberFormat="0">
      <alignment horizontal="centerContinuous" vertical="top"/>
    </xf>
    <xf numFmtId="0" fontId="28" fillId="47" borderId="0" applyNumberFormat="0">
      <alignment horizontal="center" vertical="top" wrapText="1"/>
    </xf>
    <xf numFmtId="0" fontId="16" fillId="48" borderId="0" applyNumberFormat="0">
      <alignment horizontal="center" vertical="top" wrapText="1"/>
    </xf>
    <xf numFmtId="0" fontId="55" fillId="0" borderId="30" applyNumberFormat="0" applyFont="0" applyFill="0" applyAlignment="0" applyProtection="0">
      <alignment horizontal="left"/>
    </xf>
    <xf numFmtId="0" fontId="16" fillId="24" borderId="31">
      <alignment horizontal="center" vertical="top" wrapText="1"/>
    </xf>
    <xf numFmtId="41" fontId="8" fillId="0" borderId="0" applyFont="0" applyFill="0" applyBorder="0" applyAlignment="0" applyProtection="0"/>
    <xf numFmtId="0" fontId="8" fillId="0" borderId="0" applyFont="0" applyFill="0" applyBorder="0" applyAlignment="0" applyProtection="0"/>
    <xf numFmtId="173" fontId="104" fillId="0" borderId="0"/>
    <xf numFmtId="0" fontId="105" fillId="0" borderId="0">
      <alignment horizontal="left" vertical="center"/>
    </xf>
    <xf numFmtId="0" fontId="106" fillId="0" borderId="0" applyNumberFormat="0" applyAlignment="0">
      <alignment horizontal="left"/>
    </xf>
    <xf numFmtId="0" fontId="107" fillId="49" borderId="0">
      <alignment horizontal="left" vertical="top"/>
    </xf>
    <xf numFmtId="0" fontId="108" fillId="0" borderId="0" applyNumberFormat="0" applyAlignment="0"/>
    <xf numFmtId="215" fontId="29" fillId="0" borderId="0" applyFill="0" applyBorder="0"/>
    <xf numFmtId="173" fontId="109" fillId="0" borderId="0" applyFill="0" applyBorder="0" applyAlignment="0" applyProtection="0">
      <alignment horizontal="left"/>
    </xf>
    <xf numFmtId="216" fontId="28" fillId="0" borderId="0" applyFont="0" applyFill="0" applyBorder="0" applyAlignment="0" applyProtection="0">
      <alignment vertical="center"/>
    </xf>
    <xf numFmtId="217" fontId="8" fillId="0" borderId="0" applyFont="0" applyFill="0" applyBorder="0" applyAlignment="0" applyProtection="0"/>
    <xf numFmtId="218" fontId="28" fillId="0" borderId="0" applyFont="0" applyFill="0" applyBorder="0" applyAlignment="0" applyProtection="0">
      <alignment vertical="center"/>
    </xf>
    <xf numFmtId="219" fontId="28" fillId="0" borderId="0" applyFont="0" applyFill="0" applyBorder="0" applyAlignment="0" applyProtection="0">
      <alignment vertical="center"/>
    </xf>
    <xf numFmtId="220" fontId="28" fillId="0" borderId="0" applyFont="0" applyFill="0" applyBorder="0" applyAlignment="0" applyProtection="0">
      <alignment vertical="center"/>
    </xf>
    <xf numFmtId="221" fontId="28" fillId="0" borderId="0" applyFont="0" applyFill="0" applyBorder="0" applyAlignment="0" applyProtection="0">
      <alignment vertical="center"/>
    </xf>
    <xf numFmtId="222" fontId="28" fillId="0" borderId="0" applyFont="0" applyFill="0" applyBorder="0" applyAlignment="0" applyProtection="0">
      <alignment vertical="center"/>
    </xf>
    <xf numFmtId="223" fontId="28" fillId="0" borderId="0" applyFont="0" applyFill="0" applyBorder="0" applyAlignment="0" applyProtection="0">
      <alignment vertical="center"/>
    </xf>
    <xf numFmtId="224" fontId="28" fillId="0" borderId="0" applyFont="0" applyFill="0" applyBorder="0" applyAlignment="0" applyProtection="0">
      <alignment vertical="center"/>
    </xf>
    <xf numFmtId="225" fontId="28" fillId="0" borderId="0" applyFont="0" applyFill="0" applyBorder="0" applyAlignment="0" applyProtection="0">
      <alignment vertical="center"/>
    </xf>
    <xf numFmtId="226" fontId="28" fillId="0" borderId="0" applyFont="0" applyFill="0" applyBorder="0" applyAlignment="0" applyProtection="0">
      <alignment vertical="center"/>
    </xf>
    <xf numFmtId="227" fontId="28" fillId="0" borderId="0" applyFont="0" applyFill="0" applyBorder="0" applyAlignment="0" applyProtection="0">
      <alignment vertical="center"/>
    </xf>
    <xf numFmtId="228" fontId="28" fillId="0" borderId="0" applyFont="0" applyFill="0" applyBorder="0" applyAlignment="0" applyProtection="0">
      <alignment vertical="center"/>
    </xf>
    <xf numFmtId="229" fontId="28" fillId="0" borderId="0" applyFont="0" applyFill="0" applyBorder="0" applyAlignment="0" applyProtection="0">
      <alignment vertical="center"/>
    </xf>
    <xf numFmtId="0" fontId="8" fillId="0" borderId="0" applyFont="0" applyFill="0" applyBorder="0" applyAlignment="0" applyProtection="0"/>
    <xf numFmtId="230" fontId="28" fillId="0" borderId="0" applyFont="0" applyFill="0" applyBorder="0" applyAlignment="0" applyProtection="0">
      <alignment vertical="center"/>
    </xf>
    <xf numFmtId="231" fontId="28" fillId="0" borderId="0" applyFont="0" applyFill="0" applyBorder="0" applyAlignment="0" applyProtection="0">
      <alignment vertical="center"/>
    </xf>
    <xf numFmtId="0" fontId="95" fillId="0" borderId="0"/>
    <xf numFmtId="0" fontId="95" fillId="0" borderId="0"/>
    <xf numFmtId="0" fontId="76" fillId="42" borderId="0" applyNumberFormat="0" applyBorder="0" applyAlignment="0" applyProtection="0"/>
    <xf numFmtId="0" fontId="110" fillId="0" borderId="0" applyNumberFormat="0" applyAlignment="0">
      <alignment horizontal="left"/>
    </xf>
    <xf numFmtId="0" fontId="8" fillId="0" borderId="0" applyNumberFormat="0" applyFill="0" applyBorder="0" applyAlignment="0" applyProtection="0"/>
    <xf numFmtId="0" fontId="8" fillId="0" borderId="0"/>
    <xf numFmtId="0" fontId="8" fillId="0" borderId="0"/>
    <xf numFmtId="0" fontId="93" fillId="0" borderId="0"/>
    <xf numFmtId="0" fontId="8" fillId="0" borderId="0" applyFill="0" applyBorder="0">
      <alignment wrapText="1"/>
    </xf>
    <xf numFmtId="0" fontId="29" fillId="0" borderId="0" applyFill="0" applyBorder="0"/>
    <xf numFmtId="215" fontId="8" fillId="0" borderId="22" applyFill="0" applyBorder="0">
      <protection locked="0"/>
    </xf>
    <xf numFmtId="1" fontId="30" fillId="0" borderId="0">
      <protection locked="0"/>
    </xf>
    <xf numFmtId="0" fontId="18" fillId="0" borderId="0"/>
    <xf numFmtId="3" fontId="10" fillId="23" borderId="31"/>
    <xf numFmtId="0" fontId="111" fillId="0" borderId="0" applyNumberFormat="0">
      <alignment vertical="center"/>
    </xf>
    <xf numFmtId="0" fontId="112"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37" fillId="0" borderId="0" applyNumberFormat="0" applyFill="0" applyBorder="0" applyAlignment="0" applyProtection="0">
      <alignment horizontal="left" vertical="center"/>
    </xf>
    <xf numFmtId="0" fontId="113" fillId="0" borderId="0" applyNumberFormat="0">
      <alignment horizontal="left"/>
    </xf>
    <xf numFmtId="0" fontId="112" fillId="0" borderId="0" applyProtection="0"/>
    <xf numFmtId="0" fontId="37" fillId="0" borderId="0" applyProtection="0"/>
    <xf numFmtId="0" fontId="96" fillId="0" borderId="0" applyNumberFormat="0" applyFill="0" applyBorder="0" applyAlignment="0" applyProtection="0"/>
    <xf numFmtId="0" fontId="114"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49" fontId="29" fillId="0" borderId="0" applyFill="0" applyBorder="0"/>
    <xf numFmtId="0" fontId="116" fillId="0" borderId="0" applyFill="0" applyBorder="0" applyAlignment="0" applyProtection="0">
      <alignment horizontal="right"/>
    </xf>
    <xf numFmtId="167" fontId="117" fillId="24" borderId="0">
      <protection locked="0"/>
    </xf>
    <xf numFmtId="3" fontId="118" fillId="24" borderId="0">
      <alignment horizontal="right"/>
      <protection locked="0"/>
    </xf>
    <xf numFmtId="232" fontId="117" fillId="24" borderId="0" applyBorder="0">
      <alignment horizontal="right"/>
      <protection locked="0"/>
    </xf>
    <xf numFmtId="0" fontId="119" fillId="0" borderId="23" applyNumberFormat="0" applyBorder="0" applyAlignment="0" applyProtection="0">
      <alignment horizontal="right"/>
    </xf>
    <xf numFmtId="0" fontId="28" fillId="0" borderId="32" applyNumberFormat="0" applyAlignment="0">
      <alignment vertical="center"/>
    </xf>
    <xf numFmtId="0" fontId="28" fillId="0" borderId="33" applyNumberFormat="0" applyAlignment="0">
      <alignment vertical="center"/>
      <protection locked="0"/>
    </xf>
    <xf numFmtId="233" fontId="28" fillId="50" borderId="33" applyNumberFormat="0" applyAlignment="0">
      <alignment vertical="center"/>
      <protection locked="0"/>
    </xf>
    <xf numFmtId="0" fontId="120" fillId="0" borderId="0" applyNumberFormat="0" applyFill="0" applyBorder="0" applyAlignment="0" applyProtection="0"/>
    <xf numFmtId="0" fontId="28" fillId="51" borderId="0" applyNumberFormat="0" applyAlignment="0">
      <alignment vertical="center"/>
    </xf>
    <xf numFmtId="0" fontId="28" fillId="2" borderId="0" applyNumberFormat="0" applyAlignment="0">
      <alignment vertical="center"/>
    </xf>
    <xf numFmtId="0" fontId="28" fillId="0" borderId="34" applyNumberFormat="0" applyAlignment="0">
      <alignment vertical="center"/>
      <protection locked="0"/>
    </xf>
    <xf numFmtId="0" fontId="121" fillId="0" borderId="0" applyNumberFormat="0" applyFill="0" applyBorder="0" applyAlignment="0">
      <protection locked="0"/>
    </xf>
    <xf numFmtId="0" fontId="28" fillId="34" borderId="0" applyNumberFormat="0" applyFont="0" applyBorder="0" applyAlignment="0" applyProtection="0">
      <alignment horizontal="left"/>
    </xf>
    <xf numFmtId="10" fontId="122" fillId="27" borderId="31"/>
    <xf numFmtId="0" fontId="123" fillId="0" borderId="0" applyNumberFormat="0" applyFill="0" applyBorder="0" applyProtection="0">
      <alignment horizontal="left" vertical="center"/>
    </xf>
    <xf numFmtId="234" fontId="124" fillId="0" borderId="22" applyNumberFormat="0" applyFill="0" applyBorder="0" applyAlignment="0" applyProtection="0">
      <alignment horizontal="center"/>
    </xf>
    <xf numFmtId="235" fontId="47" fillId="0" borderId="0" applyFont="0" applyFill="0" applyBorder="0" applyAlignment="0" applyProtection="0"/>
    <xf numFmtId="40" fontId="4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236" fontId="8" fillId="0" borderId="0" applyFont="0" applyFill="0" applyBorder="0" applyAlignment="0" applyProtection="0"/>
    <xf numFmtId="237" fontId="8" fillId="0" borderId="0" applyFont="0" applyFill="0" applyBorder="0" applyAlignment="0" applyProtection="0"/>
    <xf numFmtId="237" fontId="8" fillId="0" borderId="0" applyFont="0" applyFill="0" applyBorder="0" applyAlignment="0" applyProtection="0"/>
    <xf numFmtId="43" fontId="82"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43" fontId="82" fillId="0" borderId="0" applyFont="0" applyFill="0" applyBorder="0" applyAlignment="0" applyProtection="0"/>
    <xf numFmtId="238"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95" fontId="8" fillId="0" borderId="0" applyFont="0" applyFill="0" applyBorder="0" applyAlignment="0" applyProtection="0"/>
    <xf numFmtId="196" fontId="8" fillId="0" borderId="0" applyFont="0" applyFill="0" applyBorder="0" applyAlignment="0" applyProtection="0"/>
    <xf numFmtId="0" fontId="119" fillId="52" borderId="0">
      <alignment horizontal="right"/>
    </xf>
    <xf numFmtId="239" fontId="8" fillId="0" borderId="0" applyFont="0" applyFill="0" applyBorder="0" applyAlignment="0" applyProtection="0"/>
    <xf numFmtId="240" fontId="8" fillId="0" borderId="0" applyFont="0" applyFill="0" applyBorder="0" applyAlignment="0" applyProtection="0"/>
    <xf numFmtId="241" fontId="30" fillId="0" borderId="0">
      <protection locked="0"/>
    </xf>
    <xf numFmtId="17" fontId="10" fillId="27" borderId="4"/>
    <xf numFmtId="0" fontId="125" fillId="0" borderId="0" applyNumberFormat="0" applyFill="0" applyBorder="0" applyProtection="0">
      <alignment horizontal="left"/>
    </xf>
    <xf numFmtId="0" fontId="8" fillId="0" borderId="0" applyNumberFormat="0" applyFill="0" applyBorder="0" applyAlignment="0" applyProtection="0"/>
    <xf numFmtId="0" fontId="108"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95" fillId="0" borderId="0"/>
    <xf numFmtId="0" fontId="95" fillId="0" borderId="0"/>
    <xf numFmtId="0" fontId="82" fillId="0" borderId="0"/>
    <xf numFmtId="0" fontId="82" fillId="0" borderId="0"/>
    <xf numFmtId="0" fontId="82" fillId="0" borderId="0"/>
    <xf numFmtId="0" fontId="82" fillId="0" borderId="0"/>
    <xf numFmtId="0" fontId="126" fillId="0" borderId="0"/>
    <xf numFmtId="0" fontId="82" fillId="0" borderId="0"/>
    <xf numFmtId="0" fontId="82" fillId="0" borderId="0"/>
    <xf numFmtId="3" fontId="127" fillId="0" borderId="0"/>
    <xf numFmtId="3" fontId="128" fillId="0" borderId="0">
      <alignment horizontal="left"/>
    </xf>
    <xf numFmtId="0" fontId="18" fillId="0" borderId="0"/>
    <xf numFmtId="0" fontId="28" fillId="53" borderId="0" applyBorder="0" applyAlignment="0">
      <alignment horizontal="left"/>
    </xf>
    <xf numFmtId="0" fontId="55" fillId="0" borderId="0"/>
    <xf numFmtId="0" fontId="55" fillId="0" borderId="0"/>
    <xf numFmtId="214" fontId="28" fillId="0" borderId="0" applyFont="0" applyFill="0" applyBorder="0" applyAlignment="0" applyProtection="0">
      <alignment vertical="center"/>
    </xf>
    <xf numFmtId="233" fontId="28" fillId="0" borderId="0" applyFont="0" applyFill="0" applyBorder="0" applyAlignment="0" applyProtection="0">
      <alignment vertical="center"/>
    </xf>
    <xf numFmtId="40" fontId="129" fillId="0" borderId="0" applyFont="0" applyFill="0" applyBorder="0" applyAlignment="0" applyProtection="0"/>
    <xf numFmtId="38" fontId="129" fillId="0" borderId="0" applyFont="0" applyFill="0" applyBorder="0" applyAlignment="0" applyProtection="0"/>
    <xf numFmtId="40" fontId="10" fillId="23" borderId="0">
      <alignment horizontal="right"/>
    </xf>
    <xf numFmtId="167" fontId="10" fillId="0" borderId="31" applyAlignment="0" applyProtection="0"/>
    <xf numFmtId="242" fontId="55" fillId="0" borderId="0" applyFont="0" applyFill="0" applyBorder="0" applyAlignment="0" applyProtection="0"/>
    <xf numFmtId="243" fontId="28" fillId="0" borderId="0" applyFont="0" applyFill="0" applyBorder="0" applyAlignment="0" applyProtection="0">
      <alignment vertical="center"/>
    </xf>
    <xf numFmtId="244" fontId="28" fillId="0" borderId="0" applyFont="0" applyFill="0" applyBorder="0" applyAlignment="0" applyProtection="0">
      <alignment horizontal="right" vertical="center"/>
    </xf>
    <xf numFmtId="9" fontId="130" fillId="0" borderId="0" applyNumberFormat="0" applyFill="0" applyBorder="0" applyProtection="0">
      <alignment horizontal="right"/>
    </xf>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245" fontId="30" fillId="0" borderId="0">
      <protection locked="0"/>
    </xf>
    <xf numFmtId="246" fontId="30" fillId="0" borderId="0">
      <protection locked="0"/>
    </xf>
    <xf numFmtId="0" fontId="18" fillId="0" borderId="0"/>
    <xf numFmtId="0" fontId="131" fillId="0" borderId="0">
      <alignment horizontal="left"/>
      <protection locked="0"/>
    </xf>
    <xf numFmtId="0" fontId="132" fillId="0" borderId="0"/>
    <xf numFmtId="0" fontId="133" fillId="0" borderId="0"/>
    <xf numFmtId="247" fontId="58" fillId="0" borderId="0" applyNumberFormat="0" applyFill="0" applyBorder="0" applyAlignment="0" applyProtection="0">
      <alignment horizontal="left"/>
    </xf>
    <xf numFmtId="0" fontId="74" fillId="0" borderId="0" applyFill="0" applyBorder="0">
      <alignment horizontal="left"/>
    </xf>
    <xf numFmtId="248" fontId="74" fillId="0" borderId="22" applyFill="0" applyBorder="0">
      <protection locked="0"/>
    </xf>
    <xf numFmtId="0" fontId="55" fillId="0" borderId="35" applyNumberFormat="0" applyFont="0" applyFill="0" applyAlignment="0" applyProtection="0"/>
    <xf numFmtId="212" fontId="8" fillId="54" borderId="0" applyBorder="0" applyProtection="0">
      <alignment horizontal="left" wrapText="1"/>
    </xf>
    <xf numFmtId="0" fontId="103" fillId="46" borderId="0" applyNumberFormat="0" applyBorder="0" applyProtection="0">
      <alignment horizontal="left"/>
    </xf>
    <xf numFmtId="0" fontId="103" fillId="46" borderId="24" applyNumberFormat="0" applyBorder="0" applyProtection="0">
      <alignment horizontal="left" wrapText="1"/>
    </xf>
    <xf numFmtId="0" fontId="10" fillId="0" borderId="0"/>
    <xf numFmtId="0" fontId="28" fillId="0" borderId="0" applyNumberFormat="0" applyFill="0" applyBorder="0">
      <alignment horizontal="left" vertical="center" wrapText="1" indent="1"/>
    </xf>
    <xf numFmtId="0" fontId="16" fillId="0" borderId="0" applyNumberFormat="0" applyFill="0" applyBorder="0">
      <alignment horizontal="left" vertical="center" wrapText="1"/>
    </xf>
    <xf numFmtId="0" fontId="55" fillId="0" borderId="26" applyNumberFormat="0" applyFont="0" applyFill="0" applyAlignment="0" applyProtection="0"/>
    <xf numFmtId="0" fontId="134" fillId="49" borderId="0"/>
    <xf numFmtId="173" fontId="135" fillId="0" borderId="0">
      <alignment horizontal="left"/>
    </xf>
    <xf numFmtId="0" fontId="136" fillId="0" borderId="0" applyNumberFormat="0" applyFill="0" applyBorder="0" applyProtection="0">
      <alignment horizontal="left" vertical="center"/>
    </xf>
    <xf numFmtId="0" fontId="134" fillId="49" borderId="0" applyAlignment="0"/>
    <xf numFmtId="177" fontId="55" fillId="0" borderId="0" applyFont="0" applyFill="0" applyBorder="0" applyAlignment="0" applyProtection="0"/>
    <xf numFmtId="236" fontId="8" fillId="0" borderId="0" applyFont="0" applyFill="0" applyBorder="0" applyAlignment="0" applyProtection="0"/>
    <xf numFmtId="0" fontId="28" fillId="47" borderId="0">
      <alignment vertical="top" wrapText="1"/>
    </xf>
    <xf numFmtId="40" fontId="55" fillId="0" borderId="0" applyFont="0" applyFill="0" applyBorder="0" applyAlignment="0" applyProtection="0"/>
    <xf numFmtId="249" fontId="55" fillId="0" borderId="0" applyFont="0" applyFill="0" applyBorder="0" applyAlignment="0" applyProtection="0"/>
    <xf numFmtId="0" fontId="29" fillId="2" borderId="31">
      <alignment vertical="top" wrapText="1"/>
    </xf>
    <xf numFmtId="173" fontId="137" fillId="0" borderId="0">
      <alignment horizontal="left"/>
    </xf>
    <xf numFmtId="0" fontId="8" fillId="0" borderId="0"/>
    <xf numFmtId="0" fontId="138" fillId="0" borderId="0">
      <alignment horizontal="right"/>
    </xf>
    <xf numFmtId="0" fontId="56" fillId="0" borderId="0"/>
    <xf numFmtId="0" fontId="139" fillId="0" borderId="0"/>
    <xf numFmtId="0" fontId="140" fillId="0" borderId="0" applyNumberFormat="0" applyFill="0" applyBorder="0" applyAlignment="0" applyProtection="0">
      <alignment horizontal="left" vertical="center"/>
    </xf>
    <xf numFmtId="0" fontId="141" fillId="0" borderId="0">
      <alignment horizontal="left"/>
    </xf>
    <xf numFmtId="3" fontId="142" fillId="0" borderId="0"/>
    <xf numFmtId="3" fontId="143" fillId="0" borderId="0"/>
    <xf numFmtId="40" fontId="144" fillId="0" borderId="0" applyBorder="0">
      <alignment horizontal="right"/>
    </xf>
    <xf numFmtId="166" fontId="102" fillId="0" borderId="36"/>
    <xf numFmtId="233" fontId="16" fillId="0" borderId="37" applyNumberFormat="0" applyFill="0" applyAlignment="0" applyProtection="0">
      <alignment vertical="center"/>
    </xf>
    <xf numFmtId="234" fontId="145" fillId="0" borderId="22" applyNumberFormat="0" applyFill="0" applyBorder="0" applyAlignment="0" applyProtection="0">
      <alignment horizontal="center"/>
    </xf>
    <xf numFmtId="233" fontId="28" fillId="0" borderId="38" applyNumberFormat="0" applyFont="0" applyFill="0" applyAlignment="0" applyProtection="0">
      <alignment vertical="center"/>
    </xf>
    <xf numFmtId="0" fontId="28" fillId="24" borderId="0" applyNumberFormat="0" applyFont="0" applyBorder="0" applyAlignment="0" applyProtection="0">
      <alignment vertical="center"/>
    </xf>
    <xf numFmtId="0" fontId="28" fillId="0" borderId="0" applyNumberFormat="0" applyFont="0" applyFill="0" applyAlignment="0" applyProtection="0">
      <alignment vertical="center"/>
    </xf>
    <xf numFmtId="233" fontId="28" fillId="0" borderId="0" applyNumberFormat="0" applyFont="0" applyBorder="0" applyAlignment="0" applyProtection="0">
      <alignment vertical="center"/>
    </xf>
    <xf numFmtId="0" fontId="103" fillId="0" borderId="0">
      <alignment horizontal="centerContinuous"/>
    </xf>
    <xf numFmtId="0" fontId="146" fillId="33" borderId="0" applyNumberFormat="0" applyBorder="0" applyAlignment="0" applyProtection="0">
      <protection locked="0"/>
    </xf>
    <xf numFmtId="250" fontId="8" fillId="0" borderId="31">
      <alignment horizontal="left"/>
    </xf>
    <xf numFmtId="0" fontId="10" fillId="27" borderId="31"/>
    <xf numFmtId="0" fontId="103" fillId="46" borderId="9" applyNumberFormat="0" applyProtection="0">
      <alignment horizontal="left" vertical="center"/>
    </xf>
    <xf numFmtId="0" fontId="63" fillId="0" borderId="0" applyNumberFormat="0" applyFill="0" applyBorder="0" applyAlignment="0" applyProtection="0"/>
    <xf numFmtId="0" fontId="102" fillId="0" borderId="0"/>
    <xf numFmtId="233" fontId="16" fillId="0" borderId="0" applyNumberFormat="0" applyFill="0" applyBorder="0" applyAlignment="0" applyProtection="0">
      <alignment vertical="center"/>
    </xf>
    <xf numFmtId="0" fontId="28" fillId="0" borderId="0" applyNumberFormat="0" applyFont="0" applyBorder="0" applyAlignment="0" applyProtection="0">
      <alignment vertical="center"/>
    </xf>
    <xf numFmtId="37" fontId="29" fillId="27" borderId="0" applyNumberFormat="0" applyBorder="0" applyAlignment="0" applyProtection="0"/>
    <xf numFmtId="37" fontId="29" fillId="0" borderId="0"/>
    <xf numFmtId="3" fontId="147" fillId="0" borderId="39" applyProtection="0"/>
    <xf numFmtId="0" fontId="28" fillId="0" borderId="0" applyNumberFormat="0" applyFont="0" applyAlignment="0" applyProtection="0">
      <alignment vertical="center"/>
    </xf>
    <xf numFmtId="251" fontId="47" fillId="0" borderId="0" applyFont="0" applyFill="0" applyBorder="0" applyAlignment="0" applyProtection="0"/>
    <xf numFmtId="252" fontId="8" fillId="0" borderId="0" applyFont="0" applyFill="0" applyBorder="0" applyAlignment="0" applyProtection="0"/>
    <xf numFmtId="0" fontId="148" fillId="49" borderId="0" applyAlignment="0"/>
    <xf numFmtId="0" fontId="55" fillId="46" borderId="0" applyNumberFormat="0" applyBorder="0" applyProtection="0">
      <alignment horizontal="left"/>
    </xf>
    <xf numFmtId="0" fontId="149" fillId="0" borderId="0">
      <alignment horizontal="right"/>
    </xf>
    <xf numFmtId="0" fontId="13" fillId="0" borderId="0" applyFont="0" applyFill="0" applyBorder="0" applyAlignment="0" applyProtection="0"/>
    <xf numFmtId="0" fontId="13"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0" fontId="8" fillId="0" borderId="0"/>
    <xf numFmtId="236" fontId="8" fillId="0" borderId="0" applyFont="0" applyFill="0" applyBorder="0" applyAlignment="0" applyProtection="0"/>
    <xf numFmtId="253" fontId="8" fillId="0" borderId="0" applyFont="0" applyFill="0" applyBorder="0" applyAlignment="0" applyProtection="0"/>
    <xf numFmtId="217" fontId="8" fillId="0" borderId="0" applyFont="0" applyFill="0" applyBorder="0" applyAlignment="0" applyProtection="0"/>
    <xf numFmtId="211" fontId="8" fillId="0" borderId="0" applyFont="0" applyFill="0" applyBorder="0" applyAlignment="0" applyProtection="0"/>
    <xf numFmtId="211" fontId="8" fillId="0" borderId="0" applyFont="0" applyFill="0" applyBorder="0" applyAlignment="0" applyProtection="0"/>
    <xf numFmtId="217" fontId="8" fillId="0" borderId="0" applyFont="0" applyFill="0" applyBorder="0" applyAlignment="0" applyProtection="0"/>
    <xf numFmtId="9" fontId="82" fillId="0" borderId="0" applyFont="0" applyFill="0" applyBorder="0" applyAlignment="0" applyProtection="0"/>
    <xf numFmtId="0" fontId="152" fillId="0" borderId="0"/>
    <xf numFmtId="0" fontId="82" fillId="0" borderId="0"/>
    <xf numFmtId="9" fontId="82" fillId="0" borderId="0" applyFont="0" applyFill="0" applyBorder="0" applyAlignment="0" applyProtection="0"/>
    <xf numFmtId="0" fontId="8" fillId="0" borderId="0" applyNumberFormat="0" applyFill="0" applyBorder="0" applyAlignment="0" applyProtection="0"/>
    <xf numFmtId="0" fontId="1" fillId="0" borderId="0" applyFill="0" applyProtection="0"/>
    <xf numFmtId="0" fontId="163" fillId="0" borderId="0" applyNumberFormat="0" applyFill="0" applyBorder="0" applyAlignment="0" applyProtection="0"/>
    <xf numFmtId="0" fontId="8" fillId="0" borderId="0"/>
    <xf numFmtId="0" fontId="8" fillId="0" borderId="0"/>
    <xf numFmtId="0" fontId="8" fillId="0" borderId="0"/>
  </cellStyleXfs>
  <cellXfs count="423">
    <xf numFmtId="0" fontId="0" fillId="0" borderId="0" xfId="0"/>
    <xf numFmtId="0" fontId="0" fillId="0" borderId="0" xfId="0" applyBorder="1"/>
    <xf numFmtId="0" fontId="3" fillId="33" borderId="0" xfId="0" applyFont="1" applyFill="1" applyBorder="1" applyAlignment="1">
      <alignment horizontal="center" vertical="center" wrapText="1"/>
    </xf>
    <xf numFmtId="0" fontId="4" fillId="0" borderId="0" xfId="0" applyFont="1" applyBorder="1" applyAlignment="1">
      <alignment horizontal="center" vertical="center"/>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0" xfId="0" applyFont="1" applyBorder="1"/>
    <xf numFmtId="0" fontId="6" fillId="0" borderId="0" xfId="0" applyFont="1" applyBorder="1" applyAlignment="1">
      <alignment horizontal="justify" vertical="top" wrapText="1"/>
    </xf>
    <xf numFmtId="0" fontId="5" fillId="0" borderId="19" xfId="0" applyFont="1" applyBorder="1" applyAlignment="1">
      <alignment horizontal="center" vertical="center" wrapText="1"/>
    </xf>
    <xf numFmtId="0" fontId="5" fillId="0" borderId="19" xfId="0" applyFont="1" applyBorder="1" applyAlignment="1">
      <alignment horizontal="justify" vertical="top" wrapText="1"/>
    </xf>
    <xf numFmtId="0" fontId="5" fillId="0" borderId="17" xfId="0" applyFont="1" applyBorder="1" applyAlignment="1">
      <alignment horizontal="justify" vertical="top" wrapText="1"/>
    </xf>
    <xf numFmtId="0" fontId="5" fillId="0" borderId="18" xfId="0" applyFont="1" applyBorder="1" applyAlignment="1">
      <alignment horizontal="left" vertical="top" wrapText="1"/>
    </xf>
    <xf numFmtId="0" fontId="5" fillId="0" borderId="0" xfId="0" applyFont="1" applyBorder="1" applyAlignment="1">
      <alignment horizontal="justify" vertical="top" wrapText="1"/>
    </xf>
    <xf numFmtId="0" fontId="5" fillId="0" borderId="18" xfId="0" applyFont="1" applyBorder="1" applyAlignment="1">
      <alignment horizontal="justify" vertical="top" wrapText="1"/>
    </xf>
    <xf numFmtId="0" fontId="5" fillId="0" borderId="0" xfId="0" applyFont="1"/>
    <xf numFmtId="0" fontId="5" fillId="0" borderId="18" xfId="0" applyFont="1" applyBorder="1"/>
    <xf numFmtId="165" fontId="5" fillId="0" borderId="0" xfId="207" applyNumberFormat="1" applyFont="1" applyBorder="1"/>
    <xf numFmtId="0" fontId="6" fillId="0" borderId="18" xfId="0" applyFont="1" applyBorder="1"/>
    <xf numFmtId="3" fontId="6" fillId="0" borderId="0" xfId="0" applyNumberFormat="1" applyFont="1"/>
    <xf numFmtId="3" fontId="5" fillId="0" borderId="0" xfId="0" applyNumberFormat="1" applyFont="1"/>
    <xf numFmtId="208" fontId="6" fillId="0" borderId="18" xfId="629" applyNumberFormat="1" applyFont="1" applyBorder="1"/>
    <xf numFmtId="3" fontId="0" fillId="0" borderId="0" xfId="0" applyNumberFormat="1"/>
    <xf numFmtId="209" fontId="5" fillId="0" borderId="0" xfId="0" applyNumberFormat="1" applyFont="1" applyBorder="1"/>
    <xf numFmtId="210" fontId="0" fillId="0" borderId="0" xfId="0" applyNumberFormat="1" applyBorder="1"/>
    <xf numFmtId="0" fontId="0" fillId="0" borderId="0" xfId="0" applyAlignment="1">
      <alignment vertical="center"/>
    </xf>
    <xf numFmtId="0" fontId="67" fillId="0" borderId="0" xfId="0" applyFont="1" applyAlignment="1">
      <alignment horizontal="center" vertical="center" wrapText="1"/>
    </xf>
    <xf numFmtId="0" fontId="68" fillId="0" borderId="0" xfId="0" applyFont="1" applyAlignment="1">
      <alignment horizontal="right" vertical="center"/>
    </xf>
    <xf numFmtId="207" fontId="69" fillId="36" borderId="21" xfId="0" applyNumberFormat="1" applyFont="1" applyFill="1" applyBorder="1" applyAlignment="1">
      <alignment vertical="center"/>
    </xf>
    <xf numFmtId="4" fontId="0" fillId="0" borderId="0" xfId="0" applyNumberFormat="1"/>
    <xf numFmtId="4" fontId="5" fillId="0" borderId="0" xfId="0" applyNumberFormat="1" applyFont="1"/>
    <xf numFmtId="0" fontId="6" fillId="0" borderId="0" xfId="0" applyFont="1"/>
    <xf numFmtId="10" fontId="5" fillId="0" borderId="0" xfId="629" applyNumberFormat="1" applyFont="1"/>
    <xf numFmtId="0" fontId="6" fillId="0" borderId="0" xfId="0" applyFont="1" applyBorder="1"/>
    <xf numFmtId="208" fontId="5" fillId="0" borderId="0" xfId="0" applyNumberFormat="1" applyFont="1" applyFill="1" applyBorder="1"/>
    <xf numFmtId="208" fontId="5" fillId="0" borderId="0" xfId="0" applyNumberFormat="1" applyFont="1"/>
    <xf numFmtId="0" fontId="0" fillId="0" borderId="4" xfId="0" applyBorder="1"/>
    <xf numFmtId="3" fontId="0" fillId="0" borderId="4" xfId="0" applyNumberFormat="1" applyBorder="1"/>
    <xf numFmtId="0" fontId="71" fillId="0" borderId="0" xfId="0" applyFont="1" applyFill="1"/>
    <xf numFmtId="0" fontId="67" fillId="0" borderId="0" xfId="0" applyFont="1"/>
    <xf numFmtId="4" fontId="0" fillId="0" borderId="4" xfId="0" applyNumberFormat="1" applyBorder="1"/>
    <xf numFmtId="3" fontId="0" fillId="0" borderId="4" xfId="0" applyNumberFormat="1" applyBorder="1" applyAlignment="1">
      <alignment horizontal="center" vertical="center"/>
    </xf>
    <xf numFmtId="0" fontId="8" fillId="0" borderId="0" xfId="224"/>
    <xf numFmtId="0" fontId="0" fillId="0" borderId="4" xfId="0" applyBorder="1" applyAlignment="1">
      <alignment horizontal="center" vertical="center" wrapText="1"/>
    </xf>
    <xf numFmtId="10" fontId="0" fillId="0" borderId="0" xfId="629" applyNumberFormat="1" applyFont="1"/>
    <xf numFmtId="0" fontId="75" fillId="0" borderId="0" xfId="0" applyFont="1" applyFill="1"/>
    <xf numFmtId="0" fontId="67" fillId="40" borderId="0" xfId="0" applyFont="1" applyFill="1"/>
    <xf numFmtId="0" fontId="0" fillId="40" borderId="0" xfId="0" applyFill="1"/>
    <xf numFmtId="167" fontId="0" fillId="0" borderId="0" xfId="629" applyNumberFormat="1" applyFont="1" applyAlignment="1">
      <alignment horizontal="left"/>
    </xf>
    <xf numFmtId="4" fontId="0" fillId="0" borderId="20" xfId="0" applyNumberFormat="1" applyBorder="1"/>
    <xf numFmtId="4" fontId="0" fillId="0" borderId="0" xfId="629" applyNumberFormat="1" applyFont="1" applyAlignment="1">
      <alignment horizontal="left"/>
    </xf>
    <xf numFmtId="167" fontId="0" fillId="0" borderId="0" xfId="629" applyNumberFormat="1" applyFont="1"/>
    <xf numFmtId="10" fontId="69" fillId="36" borderId="21" xfId="629" applyNumberFormat="1" applyFont="1" applyFill="1" applyBorder="1" applyAlignment="1">
      <alignment vertical="center"/>
    </xf>
    <xf numFmtId="0" fontId="70" fillId="37" borderId="0" xfId="0" applyFont="1" applyFill="1" applyAlignment="1">
      <alignment horizontal="center" vertical="center"/>
    </xf>
    <xf numFmtId="0" fontId="71" fillId="37" borderId="4" xfId="0" applyFont="1" applyFill="1" applyBorder="1" applyAlignment="1">
      <alignment vertical="center"/>
    </xf>
    <xf numFmtId="10" fontId="71" fillId="38" borderId="4" xfId="629" applyNumberFormat="1" applyFont="1" applyFill="1" applyBorder="1" applyAlignment="1">
      <alignment horizontal="center" vertical="center"/>
    </xf>
    <xf numFmtId="0" fontId="71" fillId="38" borderId="4" xfId="629" applyNumberFormat="1" applyFont="1" applyFill="1" applyBorder="1" applyAlignment="1">
      <alignment horizontal="center" vertical="center"/>
    </xf>
    <xf numFmtId="9" fontId="71" fillId="38" borderId="4" xfId="629" applyNumberFormat="1" applyFont="1" applyFill="1" applyBorder="1" applyAlignment="1">
      <alignment horizontal="center" vertical="center"/>
    </xf>
    <xf numFmtId="207" fontId="0" fillId="0" borderId="0" xfId="0" applyNumberFormat="1"/>
    <xf numFmtId="2" fontId="0" fillId="0" borderId="0" xfId="0" applyNumberFormat="1"/>
    <xf numFmtId="4" fontId="0" fillId="0" borderId="0" xfId="0" applyNumberFormat="1" applyAlignment="1">
      <alignment vertical="center"/>
    </xf>
    <xf numFmtId="207" fontId="0" fillId="0" borderId="0" xfId="0" applyNumberFormat="1" applyAlignment="1">
      <alignment vertical="center"/>
    </xf>
    <xf numFmtId="2" fontId="0" fillId="0" borderId="0" xfId="0" applyNumberFormat="1" applyAlignment="1">
      <alignment vertical="center"/>
    </xf>
    <xf numFmtId="168" fontId="83" fillId="55" borderId="0" xfId="0" applyNumberFormat="1" applyFont="1" applyFill="1" applyAlignment="1">
      <alignment vertical="center"/>
    </xf>
    <xf numFmtId="0" fontId="0" fillId="0" borderId="0" xfId="0" applyAlignment="1">
      <alignment horizontal="center" vertical="center" wrapText="1"/>
    </xf>
    <xf numFmtId="202" fontId="0" fillId="0" borderId="0" xfId="0" applyNumberFormat="1" applyAlignment="1">
      <alignment vertical="center"/>
    </xf>
    <xf numFmtId="202" fontId="0" fillId="0" borderId="0" xfId="0" applyNumberFormat="1"/>
    <xf numFmtId="0" fontId="150" fillId="0" borderId="0" xfId="0" applyFont="1" applyFill="1"/>
    <xf numFmtId="0" fontId="5" fillId="0" borderId="0" xfId="0" applyFont="1" applyFill="1"/>
    <xf numFmtId="0" fontId="3" fillId="33" borderId="0" xfId="0" applyFont="1" applyFill="1" applyBorder="1" applyAlignment="1">
      <alignment horizontal="center" vertical="center" wrapText="1"/>
    </xf>
    <xf numFmtId="168" fontId="83" fillId="0" borderId="0" xfId="0" applyNumberFormat="1" applyFont="1" applyFill="1" applyAlignment="1">
      <alignment vertical="center"/>
    </xf>
    <xf numFmtId="0" fontId="0" fillId="36" borderId="0" xfId="0" applyFill="1"/>
    <xf numFmtId="0" fontId="0" fillId="37" borderId="0" xfId="0" applyFill="1"/>
    <xf numFmtId="9" fontId="0" fillId="0" borderId="4" xfId="629" applyFont="1" applyBorder="1"/>
    <xf numFmtId="4" fontId="153" fillId="0" borderId="0" xfId="0" applyNumberFormat="1" applyFont="1"/>
    <xf numFmtId="0" fontId="154" fillId="0" borderId="0" xfId="0" applyFont="1"/>
    <xf numFmtId="0" fontId="155" fillId="0" borderId="0" xfId="0" applyFont="1"/>
    <xf numFmtId="0" fontId="156" fillId="0" borderId="0" xfId="0" applyFont="1"/>
    <xf numFmtId="0" fontId="81" fillId="56" borderId="42" xfId="0" applyFont="1" applyFill="1" applyBorder="1"/>
    <xf numFmtId="0" fontId="67" fillId="56" borderId="42" xfId="0" applyFont="1" applyFill="1" applyBorder="1"/>
    <xf numFmtId="17" fontId="157" fillId="56" borderId="43" xfId="0" applyNumberFormat="1" applyFont="1" applyFill="1" applyBorder="1" applyAlignment="1">
      <alignment horizontal="center"/>
    </xf>
    <xf numFmtId="17" fontId="157" fillId="56" borderId="44" xfId="0" applyNumberFormat="1" applyFont="1" applyFill="1" applyBorder="1" applyAlignment="1">
      <alignment horizontal="center"/>
    </xf>
    <xf numFmtId="254" fontId="158" fillId="0" borderId="45" xfId="0" applyNumberFormat="1" applyFont="1" applyBorder="1" applyAlignment="1">
      <alignment horizontal="left"/>
    </xf>
    <xf numFmtId="254" fontId="158" fillId="0" borderId="48" xfId="0" applyNumberFormat="1" applyFont="1" applyBorder="1" applyAlignment="1">
      <alignment horizontal="left"/>
    </xf>
    <xf numFmtId="254" fontId="158" fillId="0" borderId="49" xfId="0" applyNumberFormat="1" applyFont="1" applyBorder="1" applyAlignment="1">
      <alignment horizontal="left"/>
    </xf>
    <xf numFmtId="0" fontId="157" fillId="0" borderId="42" xfId="0" applyFont="1" applyFill="1" applyBorder="1"/>
    <xf numFmtId="0" fontId="158" fillId="0" borderId="42" xfId="0" applyFont="1" applyFill="1" applyBorder="1"/>
    <xf numFmtId="0" fontId="84" fillId="0" borderId="0" xfId="0" applyFont="1"/>
    <xf numFmtId="17" fontId="157" fillId="56" borderId="51" xfId="0" applyNumberFormat="1" applyFont="1" applyFill="1" applyBorder="1" applyAlignment="1">
      <alignment horizontal="center"/>
    </xf>
    <xf numFmtId="0" fontId="0" fillId="0" borderId="0" xfId="0" applyFill="1"/>
    <xf numFmtId="17" fontId="158" fillId="56" borderId="43" xfId="0" applyNumberFormat="1" applyFont="1" applyFill="1" applyBorder="1" applyAlignment="1">
      <alignment horizontal="center"/>
    </xf>
    <xf numFmtId="17" fontId="158" fillId="56" borderId="51" xfId="0" applyNumberFormat="1" applyFont="1" applyFill="1" applyBorder="1" applyAlignment="1">
      <alignment horizontal="center"/>
    </xf>
    <xf numFmtId="165" fontId="0" fillId="0" borderId="52" xfId="488" applyNumberFormat="1" applyFont="1" applyBorder="1"/>
    <xf numFmtId="165" fontId="0" fillId="0" borderId="43" xfId="488" applyNumberFormat="1" applyFont="1" applyBorder="1"/>
    <xf numFmtId="0" fontId="153" fillId="0" borderId="0" xfId="0" applyFont="1"/>
    <xf numFmtId="0" fontId="153" fillId="0" borderId="0" xfId="0" applyFont="1" applyAlignment="1">
      <alignment vertical="center"/>
    </xf>
    <xf numFmtId="0" fontId="159" fillId="0" borderId="0" xfId="0" applyFont="1" applyFill="1"/>
    <xf numFmtId="0" fontId="78" fillId="0" borderId="0" xfId="0" applyFont="1" applyFill="1"/>
    <xf numFmtId="0" fontId="67" fillId="56" borderId="41" xfId="0" applyFont="1" applyFill="1" applyBorder="1" applyAlignment="1">
      <alignment horizontal="center" vertical="center"/>
    </xf>
    <xf numFmtId="0" fontId="67" fillId="56" borderId="41" xfId="0" applyFont="1" applyFill="1" applyBorder="1" applyAlignment="1">
      <alignment horizontal="center" vertical="center" wrapText="1"/>
    </xf>
    <xf numFmtId="0" fontId="67" fillId="0" borderId="54" xfId="0" applyFont="1" applyBorder="1"/>
    <xf numFmtId="0" fontId="0" fillId="0" borderId="56" xfId="0" applyFont="1" applyBorder="1" applyAlignment="1">
      <alignment horizontal="left" indent="1"/>
    </xf>
    <xf numFmtId="0" fontId="0" fillId="0" borderId="58" xfId="0" applyFont="1" applyBorder="1" applyAlignment="1">
      <alignment horizontal="left" indent="1"/>
    </xf>
    <xf numFmtId="0" fontId="84" fillId="0" borderId="58" xfId="0" applyFont="1" applyBorder="1" applyAlignment="1">
      <alignment horizontal="left" indent="2"/>
    </xf>
    <xf numFmtId="0" fontId="84" fillId="0" borderId="60" xfId="0" applyFont="1" applyBorder="1" applyAlignment="1">
      <alignment horizontal="left" indent="2"/>
    </xf>
    <xf numFmtId="0" fontId="67" fillId="0" borderId="62" xfId="0" applyFont="1" applyBorder="1"/>
    <xf numFmtId="0" fontId="67" fillId="56" borderId="64" xfId="0" applyFont="1" applyFill="1" applyBorder="1" applyAlignment="1">
      <alignment horizontal="center" vertical="center"/>
    </xf>
    <xf numFmtId="43" fontId="0" fillId="0" borderId="0" xfId="488" applyNumberFormat="1" applyFont="1" applyFill="1"/>
    <xf numFmtId="0" fontId="102" fillId="56" borderId="42" xfId="0" applyFont="1" applyFill="1" applyBorder="1" applyAlignment="1">
      <alignment horizontal="center" vertical="center"/>
    </xf>
    <xf numFmtId="0" fontId="102" fillId="56" borderId="44" xfId="0" applyFont="1" applyFill="1" applyBorder="1" applyAlignment="1">
      <alignment horizontal="center" vertical="center"/>
    </xf>
    <xf numFmtId="0" fontId="102" fillId="56" borderId="51" xfId="0" applyFont="1" applyFill="1" applyBorder="1" applyAlignment="1">
      <alignment horizontal="center" vertical="center"/>
    </xf>
    <xf numFmtId="165" fontId="0" fillId="0" borderId="77" xfId="488" applyNumberFormat="1" applyFont="1" applyFill="1" applyBorder="1" applyAlignment="1">
      <alignment horizontal="center" vertical="center" wrapText="1"/>
    </xf>
    <xf numFmtId="0" fontId="0" fillId="0" borderId="78" xfId="0" applyFill="1" applyBorder="1" applyAlignment="1">
      <alignment horizontal="center" vertical="center" wrapText="1"/>
    </xf>
    <xf numFmtId="165" fontId="0" fillId="0" borderId="66" xfId="488" applyNumberFormat="1" applyFont="1" applyFill="1" applyBorder="1" applyAlignment="1">
      <alignment horizontal="center" vertical="center" wrapText="1"/>
    </xf>
    <xf numFmtId="0" fontId="0" fillId="0" borderId="68" xfId="0" applyFill="1" applyBorder="1" applyAlignment="1">
      <alignment horizontal="center" vertical="center" wrapText="1"/>
    </xf>
    <xf numFmtId="0" fontId="0" fillId="0" borderId="20" xfId="0" applyFill="1" applyBorder="1" applyAlignment="1">
      <alignment horizontal="center" vertical="center" wrapText="1"/>
    </xf>
    <xf numFmtId="165" fontId="0" fillId="0" borderId="48" xfId="488" applyNumberFormat="1" applyFont="1" applyFill="1" applyBorder="1" applyAlignment="1">
      <alignment horizontal="center" vertical="center" wrapText="1"/>
    </xf>
    <xf numFmtId="0" fontId="0" fillId="0" borderId="27" xfId="0" applyFill="1" applyBorder="1" applyAlignment="1">
      <alignment horizontal="center" vertical="center" wrapText="1"/>
    </xf>
    <xf numFmtId="0" fontId="0" fillId="0" borderId="81" xfId="0" applyFill="1" applyBorder="1" applyAlignment="1">
      <alignment horizontal="center" vertical="center" wrapText="1"/>
    </xf>
    <xf numFmtId="165" fontId="0" fillId="0" borderId="74" xfId="488" applyNumberFormat="1" applyFont="1" applyFill="1" applyBorder="1" applyAlignment="1">
      <alignment horizontal="center" vertical="center" wrapText="1"/>
    </xf>
    <xf numFmtId="0" fontId="0" fillId="0" borderId="76" xfId="0" applyFill="1" applyBorder="1" applyAlignment="1">
      <alignment horizontal="center" vertical="center" wrapText="1"/>
    </xf>
    <xf numFmtId="165" fontId="151" fillId="0" borderId="77" xfId="488" applyNumberFormat="1" applyFont="1" applyFill="1" applyBorder="1" applyAlignment="1">
      <alignment horizontal="center" vertical="center" wrapText="1"/>
    </xf>
    <xf numFmtId="0" fontId="0" fillId="0" borderId="50" xfId="0" applyFill="1" applyBorder="1" applyAlignment="1">
      <alignment horizontal="center" vertical="center" wrapText="1"/>
    </xf>
    <xf numFmtId="165" fontId="0" fillId="0" borderId="49" xfId="488" applyNumberFormat="1" applyFont="1" applyFill="1" applyBorder="1" applyAlignment="1">
      <alignment horizontal="center" vertical="center" wrapText="1"/>
    </xf>
    <xf numFmtId="0" fontId="0" fillId="0" borderId="53" xfId="0" applyFill="1" applyBorder="1" applyAlignment="1">
      <alignment horizontal="center" vertical="center" wrapText="1"/>
    </xf>
    <xf numFmtId="165" fontId="0" fillId="0" borderId="83" xfId="488" applyNumberFormat="1" applyFont="1" applyFill="1" applyBorder="1" applyAlignment="1">
      <alignment horizontal="center" vertical="center" wrapText="1"/>
    </xf>
    <xf numFmtId="0" fontId="0" fillId="0" borderId="64" xfId="0" applyBorder="1" applyAlignment="1">
      <alignment horizontal="center" vertical="center"/>
    </xf>
    <xf numFmtId="0" fontId="0" fillId="0" borderId="88" xfId="0" applyBorder="1" applyAlignment="1"/>
    <xf numFmtId="0" fontId="0" fillId="0" borderId="44" xfId="0" applyBorder="1" applyAlignment="1"/>
    <xf numFmtId="0" fontId="0" fillId="0" borderId="42" xfId="0" applyBorder="1" applyAlignment="1"/>
    <xf numFmtId="0" fontId="0" fillId="0" borderId="51" xfId="0" applyBorder="1" applyAlignment="1"/>
    <xf numFmtId="0" fontId="0" fillId="0" borderId="0" xfId="0" applyBorder="1" applyAlignment="1">
      <alignment horizontal="center"/>
    </xf>
    <xf numFmtId="0" fontId="28" fillId="0" borderId="0" xfId="2" applyFont="1" applyFill="1" applyBorder="1"/>
    <xf numFmtId="0" fontId="67" fillId="56" borderId="91" xfId="0" applyFont="1" applyFill="1" applyBorder="1" applyAlignment="1">
      <alignment horizontal="center" vertical="center" wrapText="1"/>
    </xf>
    <xf numFmtId="0" fontId="67" fillId="56" borderId="92" xfId="0" applyFont="1" applyFill="1" applyBorder="1" applyAlignment="1">
      <alignment horizontal="center" vertical="center" wrapText="1"/>
    </xf>
    <xf numFmtId="0" fontId="67" fillId="0" borderId="66" xfId="0" applyFont="1" applyBorder="1"/>
    <xf numFmtId="3" fontId="86" fillId="39" borderId="68" xfId="286" applyNumberFormat="1" applyFont="1" applyFill="1" applyBorder="1" applyAlignment="1">
      <alignment horizontal="center" vertical="center"/>
    </xf>
    <xf numFmtId="0" fontId="0" fillId="0" borderId="48" xfId="0" applyFont="1" applyBorder="1" applyAlignment="1">
      <alignment horizontal="left" indent="1"/>
    </xf>
    <xf numFmtId="3" fontId="87" fillId="39" borderId="27" xfId="286" applyNumberFormat="1" applyFont="1" applyFill="1" applyBorder="1" applyAlignment="1">
      <alignment horizontal="center" vertical="center"/>
    </xf>
    <xf numFmtId="0" fontId="0" fillId="0" borderId="74" xfId="0" applyFont="1" applyBorder="1" applyAlignment="1">
      <alignment horizontal="left" indent="1"/>
    </xf>
    <xf numFmtId="0" fontId="67" fillId="0" borderId="42" xfId="0" applyFont="1" applyBorder="1"/>
    <xf numFmtId="3" fontId="85" fillId="0" borderId="51" xfId="0" applyNumberFormat="1" applyFont="1" applyBorder="1"/>
    <xf numFmtId="0" fontId="28" fillId="0" borderId="0" xfId="633" applyFont="1" applyFill="1" applyBorder="1" applyAlignment="1" applyProtection="1"/>
    <xf numFmtId="0" fontId="28" fillId="0" borderId="0" xfId="0" applyFont="1" applyFill="1" applyBorder="1" applyAlignment="1" applyProtection="1"/>
    <xf numFmtId="0" fontId="161" fillId="59" borderId="4" xfId="0" applyFont="1" applyFill="1" applyBorder="1" applyAlignment="1">
      <alignment horizontal="center" vertical="center"/>
    </xf>
    <xf numFmtId="165" fontId="0" fillId="0" borderId="0" xfId="0" applyNumberFormat="1"/>
    <xf numFmtId="3" fontId="0" fillId="0" borderId="4" xfId="0" applyNumberFormat="1" applyBorder="1" applyAlignment="1">
      <alignment horizontal="center" vertical="center" wrapText="1"/>
    </xf>
    <xf numFmtId="254" fontId="157" fillId="0" borderId="80" xfId="0" applyNumberFormat="1" applyFont="1" applyBorder="1" applyAlignment="1">
      <alignment horizontal="left"/>
    </xf>
    <xf numFmtId="0" fontId="158" fillId="0" borderId="0" xfId="0" applyFont="1" applyFill="1" applyBorder="1"/>
    <xf numFmtId="165" fontId="0" fillId="0" borderId="0" xfId="488" applyNumberFormat="1" applyFont="1" applyBorder="1"/>
    <xf numFmtId="43" fontId="0" fillId="0" borderId="0" xfId="488" applyNumberFormat="1" applyFont="1" applyBorder="1" applyAlignment="1">
      <alignment horizontal="center" vertical="center"/>
    </xf>
    <xf numFmtId="165" fontId="0" fillId="0" borderId="0" xfId="488" applyNumberFormat="1" applyFont="1" applyFill="1" applyBorder="1"/>
    <xf numFmtId="0" fontId="81" fillId="0" borderId="0" xfId="0" applyFont="1" applyFill="1" applyBorder="1"/>
    <xf numFmtId="0" fontId="81" fillId="56" borderId="42" xfId="0" applyFont="1" applyFill="1" applyBorder="1" applyAlignment="1">
      <alignment horizontal="center"/>
    </xf>
    <xf numFmtId="0" fontId="81" fillId="56" borderId="51" xfId="0" applyFont="1" applyFill="1" applyBorder="1" applyAlignment="1">
      <alignment horizontal="center"/>
    </xf>
    <xf numFmtId="0" fontId="81" fillId="0" borderId="42" xfId="0" applyFont="1" applyBorder="1" applyAlignment="1">
      <alignment wrapText="1"/>
    </xf>
    <xf numFmtId="3" fontId="67" fillId="0" borderId="4" xfId="0" applyNumberFormat="1" applyFont="1" applyBorder="1" applyAlignment="1">
      <alignment horizontal="center" vertical="center"/>
    </xf>
    <xf numFmtId="0" fontId="162" fillId="0" borderId="0" xfId="0" applyFont="1"/>
    <xf numFmtId="4" fontId="84" fillId="0" borderId="0" xfId="0" applyNumberFormat="1" applyFont="1"/>
    <xf numFmtId="0" fontId="5" fillId="0" borderId="4" xfId="0" applyFont="1" applyFill="1" applyBorder="1"/>
    <xf numFmtId="0" fontId="0" fillId="0" borderId="4" xfId="0" applyFill="1" applyBorder="1" applyAlignment="1">
      <alignment horizontal="center" vertical="center"/>
    </xf>
    <xf numFmtId="0" fontId="5" fillId="0" borderId="4" xfId="0" applyFont="1" applyFill="1" applyBorder="1" applyAlignment="1">
      <alignment horizontal="left" wrapText="1" indent="1"/>
    </xf>
    <xf numFmtId="168" fontId="0" fillId="0" borderId="4" xfId="0" applyNumberFormat="1" applyFill="1" applyBorder="1" applyAlignment="1">
      <alignment horizontal="center" vertical="center"/>
    </xf>
    <xf numFmtId="3" fontId="0" fillId="0" borderId="4" xfId="0" applyNumberFormat="1" applyFill="1" applyBorder="1" applyAlignment="1">
      <alignment horizontal="center" vertical="center"/>
    </xf>
    <xf numFmtId="0" fontId="5" fillId="0" borderId="4" xfId="0" applyFont="1" applyFill="1" applyBorder="1" applyAlignment="1">
      <alignment horizontal="left" indent="1"/>
    </xf>
    <xf numFmtId="254" fontId="0" fillId="0" borderId="4" xfId="0" applyNumberFormat="1" applyBorder="1"/>
    <xf numFmtId="0" fontId="1" fillId="0" borderId="0" xfId="634" applyFill="1" applyProtection="1"/>
    <xf numFmtId="0" fontId="163" fillId="0" borderId="0" xfId="635" applyFill="1" applyProtection="1"/>
    <xf numFmtId="0" fontId="0" fillId="0" borderId="0" xfId="0" applyAlignment="1">
      <alignment horizontal="left"/>
    </xf>
    <xf numFmtId="0" fontId="77" fillId="41" borderId="0" xfId="0" applyFont="1" applyFill="1" applyAlignment="1">
      <alignment horizontal="center" vertical="center"/>
    </xf>
    <xf numFmtId="0" fontId="77" fillId="41" borderId="0" xfId="0" applyFont="1" applyFill="1" applyAlignment="1">
      <alignment vertical="top"/>
    </xf>
    <xf numFmtId="0" fontId="0" fillId="36" borderId="4" xfId="0" applyFill="1" applyBorder="1" applyAlignment="1">
      <alignment horizontal="center" vertical="center"/>
    </xf>
    <xf numFmtId="0" fontId="0" fillId="0" borderId="4" xfId="0" applyBorder="1" applyAlignment="1">
      <alignment horizontal="center" vertical="center"/>
    </xf>
    <xf numFmtId="0" fontId="67" fillId="0" borderId="4" xfId="0" applyFont="1" applyBorder="1" applyAlignment="1">
      <alignment horizontal="center" vertical="center"/>
    </xf>
    <xf numFmtId="165" fontId="67" fillId="0" borderId="4" xfId="0" applyNumberFormat="1" applyFont="1" applyBorder="1" applyAlignment="1">
      <alignment horizontal="center" vertical="center"/>
    </xf>
    <xf numFmtId="0" fontId="0" fillId="0" borderId="0" xfId="0" applyFill="1" applyBorder="1" applyAlignment="1">
      <alignment horizontal="center" vertical="center"/>
    </xf>
    <xf numFmtId="0" fontId="67" fillId="0" borderId="4" xfId="0" applyFont="1" applyBorder="1" applyAlignment="1">
      <alignment horizontal="center" vertical="center" wrapText="1"/>
    </xf>
    <xf numFmtId="0" fontId="71" fillId="37" borderId="22" xfId="0" applyFont="1" applyFill="1" applyBorder="1" applyAlignment="1">
      <alignment vertical="center"/>
    </xf>
    <xf numFmtId="0" fontId="5" fillId="0" borderId="0" xfId="0" applyFont="1" applyAlignment="1"/>
    <xf numFmtId="207" fontId="67" fillId="55" borderId="0" xfId="0" applyNumberFormat="1" applyFont="1" applyFill="1" applyAlignment="1">
      <alignment horizontal="center" vertical="center" wrapText="1"/>
    </xf>
    <xf numFmtId="4" fontId="71" fillId="38" borderId="4" xfId="629" applyNumberFormat="1" applyFont="1" applyFill="1" applyBorder="1" applyAlignment="1">
      <alignment horizontal="center" vertical="center"/>
    </xf>
    <xf numFmtId="0" fontId="1" fillId="55" borderId="4" xfId="634" applyFill="1" applyBorder="1" applyAlignment="1" applyProtection="1">
      <alignment horizontal="center" vertical="center" wrapText="1"/>
    </xf>
    <xf numFmtId="4" fontId="1" fillId="55" borderId="4" xfId="634" applyNumberFormat="1" applyFill="1" applyBorder="1" applyAlignment="1" applyProtection="1">
      <alignment horizontal="center" vertical="center" wrapText="1"/>
    </xf>
    <xf numFmtId="254" fontId="0" fillId="0" borderId="0" xfId="0" applyNumberFormat="1"/>
    <xf numFmtId="0" fontId="77" fillId="41" borderId="4" xfId="0" applyFont="1" applyFill="1" applyBorder="1" applyAlignment="1">
      <alignment horizontal="center" vertical="center" wrapText="1"/>
    </xf>
    <xf numFmtId="168" fontId="77" fillId="41" borderId="4" xfId="0" applyNumberFormat="1" applyFont="1" applyFill="1" applyBorder="1" applyAlignment="1">
      <alignment horizontal="center" vertical="center"/>
    </xf>
    <xf numFmtId="10" fontId="77" fillId="41" borderId="4" xfId="629" applyNumberFormat="1" applyFont="1" applyFill="1" applyBorder="1" applyAlignment="1">
      <alignment horizontal="center" vertical="center"/>
    </xf>
    <xf numFmtId="0" fontId="67" fillId="0" borderId="4" xfId="0" applyFont="1" applyFill="1" applyBorder="1" applyAlignment="1">
      <alignment horizontal="center" vertical="center"/>
    </xf>
    <xf numFmtId="0" fontId="0" fillId="0" borderId="4" xfId="0" applyFill="1" applyBorder="1" applyAlignment="1">
      <alignment vertical="top" wrapText="1"/>
    </xf>
    <xf numFmtId="0" fontId="67" fillId="0" borderId="4" xfId="0" applyFont="1" applyFill="1" applyBorder="1" applyAlignment="1">
      <alignment vertical="top" wrapText="1"/>
    </xf>
    <xf numFmtId="0" fontId="67" fillId="0" borderId="4" xfId="0" applyFont="1" applyBorder="1"/>
    <xf numFmtId="0" fontId="0" fillId="0" borderId="4" xfId="0" applyFill="1" applyBorder="1" applyAlignment="1">
      <alignment horizontal="center" vertical="center" wrapText="1"/>
    </xf>
    <xf numFmtId="0" fontId="166" fillId="0" borderId="0" xfId="0" applyFont="1"/>
    <xf numFmtId="0" fontId="151" fillId="0" borderId="0" xfId="0" applyFont="1" applyFill="1"/>
    <xf numFmtId="0" fontId="67" fillId="56" borderId="42" xfId="0" applyFont="1" applyFill="1" applyBorder="1" applyAlignment="1">
      <alignment horizontal="center" vertical="center"/>
    </xf>
    <xf numFmtId="0" fontId="67" fillId="56" borderId="43" xfId="0" applyFont="1" applyFill="1" applyBorder="1" applyAlignment="1">
      <alignment horizontal="center" vertical="center"/>
    </xf>
    <xf numFmtId="0" fontId="67" fillId="56" borderId="51" xfId="0" applyFont="1" applyFill="1" applyBorder="1" applyAlignment="1">
      <alignment horizontal="center" vertical="center"/>
    </xf>
    <xf numFmtId="0" fontId="0" fillId="0" borderId="66" xfId="0" applyFont="1" applyBorder="1" applyAlignment="1">
      <alignment horizontal="center" vertical="center"/>
    </xf>
    <xf numFmtId="0" fontId="151" fillId="0" borderId="48" xfId="224" applyFont="1" applyFill="1" applyBorder="1" applyAlignment="1">
      <alignment horizontal="center" vertical="center" wrapText="1"/>
    </xf>
    <xf numFmtId="0" fontId="0" fillId="0" borderId="0" xfId="0" applyFill="1" applyAlignment="1">
      <alignment horizontal="center"/>
    </xf>
    <xf numFmtId="0" fontId="0" fillId="0" borderId="0" xfId="0" applyAlignment="1">
      <alignment horizontal="center"/>
    </xf>
    <xf numFmtId="0" fontId="0" fillId="0" borderId="74" xfId="0" applyFont="1" applyFill="1" applyBorder="1" applyAlignment="1">
      <alignment horizontal="center" vertical="center"/>
    </xf>
    <xf numFmtId="0" fontId="0" fillId="0" borderId="0" xfId="0" applyFill="1" applyAlignment="1">
      <alignment horizontal="left"/>
    </xf>
    <xf numFmtId="0" fontId="0" fillId="0" borderId="94" xfId="0" applyBorder="1"/>
    <xf numFmtId="0" fontId="151" fillId="0" borderId="45" xfId="631" applyFont="1" applyFill="1" applyBorder="1" applyAlignment="1">
      <alignment horizontal="center" vertical="center" wrapText="1"/>
    </xf>
    <xf numFmtId="0" fontId="151" fillId="0" borderId="0" xfId="0" applyFont="1"/>
    <xf numFmtId="0" fontId="151" fillId="0" borderId="48" xfId="631" applyFont="1" applyFill="1" applyBorder="1" applyAlignment="1">
      <alignment horizontal="center" vertical="center" wrapText="1"/>
    </xf>
    <xf numFmtId="0" fontId="0" fillId="0" borderId="0" xfId="0" applyFont="1"/>
    <xf numFmtId="0" fontId="151" fillId="0" borderId="74" xfId="631" applyFont="1" applyFill="1" applyBorder="1" applyAlignment="1">
      <alignment horizontal="center" vertical="center" wrapText="1"/>
    </xf>
    <xf numFmtId="0" fontId="161" fillId="0" borderId="0" xfId="0" applyFont="1"/>
    <xf numFmtId="10" fontId="0" fillId="0" borderId="4" xfId="0" applyNumberFormat="1" applyBorder="1" applyAlignment="1">
      <alignment horizontal="center" vertical="center"/>
    </xf>
    <xf numFmtId="0" fontId="0" fillId="36" borderId="0" xfId="0" applyFill="1" applyAlignment="1">
      <alignment horizontal="center" vertical="center"/>
    </xf>
    <xf numFmtId="3" fontId="0" fillId="36" borderId="0" xfId="0" applyNumberFormat="1" applyFill="1"/>
    <xf numFmtId="0" fontId="164" fillId="55" borderId="0" xfId="0" applyFont="1" applyFill="1"/>
    <xf numFmtId="0" fontId="165" fillId="55" borderId="0" xfId="0" applyFont="1" applyFill="1"/>
    <xf numFmtId="0" fontId="165" fillId="0" borderId="0" xfId="0" applyFont="1" applyFill="1"/>
    <xf numFmtId="0" fontId="164" fillId="0" borderId="0" xfId="0" applyFont="1" applyFill="1"/>
    <xf numFmtId="165" fontId="151" fillId="36" borderId="57" xfId="488" applyNumberFormat="1" applyFont="1" applyFill="1" applyBorder="1"/>
    <xf numFmtId="0" fontId="172" fillId="0" borderId="0" xfId="0" applyFont="1"/>
    <xf numFmtId="165" fontId="80" fillId="36" borderId="59" xfId="488" applyNumberFormat="1" applyFont="1" applyFill="1" applyBorder="1"/>
    <xf numFmtId="165" fontId="80" fillId="36" borderId="61" xfId="488" applyNumberFormat="1" applyFont="1" applyFill="1" applyBorder="1"/>
    <xf numFmtId="165" fontId="151" fillId="36" borderId="59" xfId="488" applyNumberFormat="1" applyFont="1" applyFill="1" applyBorder="1"/>
    <xf numFmtId="165" fontId="151" fillId="36" borderId="61" xfId="488" applyNumberFormat="1" applyFont="1" applyFill="1" applyBorder="1"/>
    <xf numFmtId="165" fontId="67" fillId="36" borderId="55" xfId="488" applyNumberFormat="1" applyFont="1" applyFill="1" applyBorder="1"/>
    <xf numFmtId="165" fontId="0" fillId="36" borderId="57" xfId="488" applyNumberFormat="1" applyFont="1" applyFill="1" applyBorder="1"/>
    <xf numFmtId="165" fontId="67" fillId="36" borderId="63" xfId="488" applyNumberFormat="1" applyFont="1" applyFill="1" applyBorder="1"/>
    <xf numFmtId="165" fontId="0" fillId="36" borderId="59" xfId="488" applyNumberFormat="1" applyFont="1" applyFill="1" applyBorder="1"/>
    <xf numFmtId="0" fontId="0" fillId="60" borderId="4" xfId="0" applyFill="1" applyBorder="1" applyAlignment="1">
      <alignment horizontal="center" vertical="center"/>
    </xf>
    <xf numFmtId="165" fontId="67" fillId="60" borderId="4" xfId="0" applyNumberFormat="1" applyFont="1" applyFill="1" applyBorder="1" applyAlignment="1">
      <alignment horizontal="center" vertical="center"/>
    </xf>
    <xf numFmtId="165" fontId="151" fillId="36" borderId="77" xfId="488" applyNumberFormat="1" applyFont="1" applyFill="1" applyBorder="1" applyAlignment="1">
      <alignment horizontal="center" vertical="center" wrapText="1"/>
    </xf>
    <xf numFmtId="165" fontId="151" fillId="36" borderId="83" xfId="488" applyNumberFormat="1" applyFont="1" applyFill="1" applyBorder="1" applyAlignment="1">
      <alignment horizontal="center" vertical="center" wrapText="1"/>
    </xf>
    <xf numFmtId="254" fontId="157" fillId="36" borderId="45" xfId="0" applyNumberFormat="1" applyFont="1" applyFill="1" applyBorder="1" applyAlignment="1">
      <alignment horizontal="left"/>
    </xf>
    <xf numFmtId="254" fontId="158" fillId="36" borderId="45" xfId="0" applyNumberFormat="1" applyFont="1" applyFill="1" applyBorder="1" applyAlignment="1">
      <alignment horizontal="left"/>
    </xf>
    <xf numFmtId="165" fontId="151" fillId="36" borderId="46" xfId="488" applyNumberFormat="1" applyFont="1" applyFill="1" applyBorder="1"/>
    <xf numFmtId="43" fontId="151" fillId="36" borderId="46" xfId="488" applyFont="1" applyFill="1" applyBorder="1" applyAlignment="1">
      <alignment horizontal="center" vertical="center"/>
    </xf>
    <xf numFmtId="165" fontId="151" fillId="36" borderId="47" xfId="488" applyNumberFormat="1" applyFont="1" applyFill="1" applyBorder="1"/>
    <xf numFmtId="254" fontId="157" fillId="36" borderId="48" xfId="0" applyNumberFormat="1" applyFont="1" applyFill="1" applyBorder="1" applyAlignment="1">
      <alignment horizontal="left"/>
    </xf>
    <xf numFmtId="254" fontId="158" fillId="36" borderId="48" xfId="0" applyNumberFormat="1" applyFont="1" applyFill="1" applyBorder="1" applyAlignment="1">
      <alignment horizontal="left"/>
    </xf>
    <xf numFmtId="165" fontId="151" fillId="36" borderId="4" xfId="488" applyNumberFormat="1" applyFont="1" applyFill="1" applyBorder="1"/>
    <xf numFmtId="43" fontId="151" fillId="36" borderId="4" xfId="488" applyFont="1" applyFill="1" applyBorder="1" applyAlignment="1">
      <alignment horizontal="center" vertical="center"/>
    </xf>
    <xf numFmtId="165" fontId="151" fillId="36" borderId="20" xfId="488" applyNumberFormat="1" applyFont="1" applyFill="1" applyBorder="1"/>
    <xf numFmtId="254" fontId="157" fillId="36" borderId="49" xfId="0" applyNumberFormat="1" applyFont="1" applyFill="1" applyBorder="1" applyAlignment="1">
      <alignment horizontal="left"/>
    </xf>
    <xf numFmtId="254" fontId="158" fillId="36" borderId="49" xfId="0" applyNumberFormat="1" applyFont="1" applyFill="1" applyBorder="1" applyAlignment="1">
      <alignment horizontal="left"/>
    </xf>
    <xf numFmtId="165" fontId="151" fillId="36" borderId="40" xfId="488" applyNumberFormat="1" applyFont="1" applyFill="1" applyBorder="1"/>
    <xf numFmtId="43" fontId="151" fillId="36" borderId="40" xfId="488" applyFont="1" applyFill="1" applyBorder="1" applyAlignment="1">
      <alignment horizontal="center" vertical="center"/>
    </xf>
    <xf numFmtId="165" fontId="151" fillId="36" borderId="50" xfId="488" applyNumberFormat="1" applyFont="1" applyFill="1" applyBorder="1"/>
    <xf numFmtId="165" fontId="151" fillId="36" borderId="43" xfId="488" applyNumberFormat="1" applyFont="1" applyFill="1" applyBorder="1"/>
    <xf numFmtId="43" fontId="151" fillId="36" borderId="43" xfId="488" applyFont="1" applyFill="1" applyBorder="1" applyAlignment="1">
      <alignment horizontal="center" vertical="center"/>
    </xf>
    <xf numFmtId="165" fontId="151" fillId="36" borderId="44" xfId="488" applyNumberFormat="1" applyFont="1" applyFill="1" applyBorder="1"/>
    <xf numFmtId="254" fontId="0" fillId="36" borderId="4" xfId="0" applyNumberFormat="1" applyFill="1" applyBorder="1"/>
    <xf numFmtId="165" fontId="151" fillId="36" borderId="4" xfId="488" applyNumberFormat="1" applyFont="1" applyFill="1" applyBorder="1" applyAlignment="1">
      <alignment horizontal="center" vertical="center"/>
    </xf>
    <xf numFmtId="165" fontId="151" fillId="36" borderId="40" xfId="488" applyNumberFormat="1" applyFont="1" applyFill="1" applyBorder="1" applyAlignment="1">
      <alignment horizontal="center" vertical="center"/>
    </xf>
    <xf numFmtId="165" fontId="151" fillId="36" borderId="43" xfId="488" applyNumberFormat="1" applyFont="1" applyFill="1" applyBorder="1" applyAlignment="1">
      <alignment horizontal="center" vertical="center"/>
    </xf>
    <xf numFmtId="165" fontId="0" fillId="36" borderId="46" xfId="488" applyNumberFormat="1" applyFont="1" applyFill="1" applyBorder="1"/>
    <xf numFmtId="255" fontId="158" fillId="36" borderId="45" xfId="0" applyNumberFormat="1" applyFont="1" applyFill="1" applyBorder="1" applyAlignment="1">
      <alignment horizontal="left"/>
    </xf>
    <xf numFmtId="165" fontId="151" fillId="36" borderId="52" xfId="488" applyNumberFormat="1" applyFont="1" applyFill="1" applyBorder="1"/>
    <xf numFmtId="165" fontId="151" fillId="36" borderId="27" xfId="488" applyNumberFormat="1" applyFont="1" applyFill="1" applyBorder="1"/>
    <xf numFmtId="165" fontId="81" fillId="36" borderId="75" xfId="488" applyNumberFormat="1" applyFont="1" applyFill="1" applyBorder="1"/>
    <xf numFmtId="43" fontId="81" fillId="36" borderId="75" xfId="488" applyFont="1" applyFill="1" applyBorder="1" applyAlignment="1">
      <alignment horizontal="center" vertical="center"/>
    </xf>
    <xf numFmtId="165" fontId="81" fillId="36" borderId="76" xfId="488" applyNumberFormat="1" applyFont="1" applyFill="1" applyBorder="1"/>
    <xf numFmtId="165" fontId="81" fillId="36" borderId="40" xfId="488" applyNumberFormat="1" applyFont="1" applyFill="1" applyBorder="1"/>
    <xf numFmtId="165" fontId="151" fillId="36" borderId="51" xfId="488" applyNumberFormat="1" applyFont="1" applyFill="1" applyBorder="1"/>
    <xf numFmtId="165" fontId="0" fillId="0" borderId="4" xfId="0" applyNumberFormat="1" applyFill="1" applyBorder="1"/>
    <xf numFmtId="3" fontId="0" fillId="0" borderId="4" xfId="0" applyNumberFormat="1" applyFill="1" applyBorder="1"/>
    <xf numFmtId="0" fontId="0" fillId="0" borderId="4" xfId="0" applyFill="1" applyBorder="1"/>
    <xf numFmtId="0" fontId="165" fillId="0" borderId="4" xfId="636" applyFont="1" applyFill="1" applyBorder="1" applyAlignment="1">
      <alignment vertical="center"/>
    </xf>
    <xf numFmtId="3" fontId="5" fillId="36" borderId="4" xfId="0" applyNumberFormat="1" applyFont="1" applyFill="1" applyBorder="1"/>
    <xf numFmtId="3" fontId="0" fillId="36" borderId="67" xfId="488" applyNumberFormat="1" applyFont="1" applyFill="1" applyBorder="1" applyAlignment="1">
      <alignment horizontal="center" vertical="center"/>
    </xf>
    <xf numFmtId="0" fontId="0" fillId="36" borderId="68" xfId="0" applyFill="1" applyBorder="1" applyAlignment="1">
      <alignment horizontal="center" vertical="center"/>
    </xf>
    <xf numFmtId="4" fontId="167" fillId="36" borderId="4" xfId="488" applyNumberFormat="1" applyFont="1" applyFill="1" applyBorder="1" applyAlignment="1">
      <alignment horizontal="center" vertical="center"/>
    </xf>
    <xf numFmtId="0" fontId="0" fillId="36" borderId="27" xfId="0" applyFill="1" applyBorder="1" applyAlignment="1">
      <alignment horizontal="center" vertical="center"/>
    </xf>
    <xf numFmtId="3" fontId="167" fillId="36" borderId="4" xfId="488" applyNumberFormat="1" applyFont="1" applyFill="1" applyBorder="1" applyAlignment="1">
      <alignment horizontal="center" vertical="center"/>
    </xf>
    <xf numFmtId="0" fontId="0" fillId="36" borderId="82" xfId="0" applyFill="1" applyBorder="1" applyAlignment="1">
      <alignment horizontal="left" vertical="center" wrapText="1"/>
    </xf>
    <xf numFmtId="3" fontId="167" fillId="36" borderId="4" xfId="488" applyNumberFormat="1" applyFont="1" applyFill="1" applyBorder="1" applyAlignment="1">
      <alignment horizontal="center" vertical="center" wrapText="1"/>
    </xf>
    <xf numFmtId="0" fontId="0" fillId="36" borderId="27" xfId="0" applyFill="1" applyBorder="1" applyAlignment="1">
      <alignment horizontal="center" vertical="center" wrapText="1"/>
    </xf>
    <xf numFmtId="0" fontId="0" fillId="36" borderId="79" xfId="0" applyFill="1" applyBorder="1" applyAlignment="1">
      <alignment horizontal="left" vertical="center" wrapText="1"/>
    </xf>
    <xf numFmtId="10" fontId="0" fillId="36" borderId="46" xfId="629" applyNumberFormat="1" applyFont="1" applyFill="1" applyBorder="1" applyAlignment="1">
      <alignment horizontal="center" vertical="center"/>
    </xf>
    <xf numFmtId="10" fontId="0" fillId="36" borderId="52" xfId="0" applyNumberFormat="1" applyFill="1" applyBorder="1" applyAlignment="1">
      <alignment horizontal="center" vertical="center"/>
    </xf>
    <xf numFmtId="0" fontId="0" fillId="36" borderId="86" xfId="0" applyFill="1" applyBorder="1" applyAlignment="1">
      <alignment horizontal="center" vertical="center"/>
    </xf>
    <xf numFmtId="0" fontId="0" fillId="36" borderId="24" xfId="0" applyFill="1" applyBorder="1"/>
    <xf numFmtId="10" fontId="167" fillId="36" borderId="75" xfId="629" applyNumberFormat="1" applyFont="1" applyFill="1" applyBorder="1" applyAlignment="1">
      <alignment horizontal="center" vertical="center"/>
    </xf>
    <xf numFmtId="0" fontId="0" fillId="36" borderId="76" xfId="0" applyFill="1" applyBorder="1" applyAlignment="1">
      <alignment horizontal="center" vertical="top" wrapText="1"/>
    </xf>
    <xf numFmtId="0" fontId="0" fillId="36" borderId="93" xfId="0" applyFill="1" applyBorder="1"/>
    <xf numFmtId="4" fontId="8" fillId="36" borderId="52" xfId="632" applyNumberFormat="1" applyFont="1" applyFill="1" applyBorder="1" applyAlignment="1">
      <alignment horizontal="center" vertical="center" wrapText="1"/>
    </xf>
    <xf numFmtId="0" fontId="0" fillId="36" borderId="47" xfId="631" applyFont="1" applyFill="1" applyBorder="1" applyAlignment="1">
      <alignment horizontal="center" vertical="center" wrapText="1"/>
    </xf>
    <xf numFmtId="10" fontId="8" fillId="36" borderId="27" xfId="629" applyNumberFormat="1" applyFont="1" applyFill="1" applyBorder="1" applyAlignment="1">
      <alignment horizontal="center" vertical="center"/>
    </xf>
    <xf numFmtId="0" fontId="0" fillId="36" borderId="20" xfId="631" applyFont="1" applyFill="1" applyBorder="1" applyAlignment="1">
      <alignment horizontal="center" vertical="center" wrapText="1"/>
    </xf>
    <xf numFmtId="10" fontId="0" fillId="36" borderId="0" xfId="629" applyNumberFormat="1" applyFont="1" applyFill="1" applyAlignment="1">
      <alignment horizontal="center" vertical="center"/>
    </xf>
    <xf numFmtId="9" fontId="8" fillId="36" borderId="27" xfId="629" applyFont="1" applyFill="1" applyBorder="1" applyAlignment="1">
      <alignment horizontal="center" vertical="center" wrapText="1"/>
    </xf>
    <xf numFmtId="4" fontId="8" fillId="36" borderId="76" xfId="632" applyNumberFormat="1" applyFont="1" applyFill="1" applyBorder="1" applyAlignment="1">
      <alignment horizontal="center" vertical="center" wrapText="1"/>
    </xf>
    <xf numFmtId="0" fontId="0" fillId="36" borderId="81" xfId="631" applyFont="1" applyFill="1" applyBorder="1" applyAlignment="1">
      <alignment horizontal="center" vertical="center" wrapText="1"/>
    </xf>
    <xf numFmtId="0" fontId="151" fillId="36" borderId="0" xfId="0" applyFont="1" applyFill="1" applyAlignment="1">
      <alignment horizontal="center" vertical="center"/>
    </xf>
    <xf numFmtId="0" fontId="164" fillId="36" borderId="0" xfId="0" applyFont="1" applyFill="1"/>
    <xf numFmtId="0" fontId="165" fillId="36" borderId="0" xfId="0" applyFont="1" applyFill="1"/>
    <xf numFmtId="0" fontId="168" fillId="36" borderId="4" xfId="0" applyFont="1" applyFill="1" applyBorder="1"/>
    <xf numFmtId="0" fontId="168" fillId="36" borderId="95" xfId="0" applyFont="1" applyFill="1" applyBorder="1" applyAlignment="1">
      <alignment horizontal="center"/>
    </xf>
    <xf numFmtId="0" fontId="168" fillId="36" borderId="4" xfId="0" applyFont="1" applyFill="1" applyBorder="1" applyAlignment="1">
      <alignment horizontal="center"/>
    </xf>
    <xf numFmtId="0" fontId="169" fillId="36" borderId="4" xfId="0" applyFont="1" applyFill="1" applyBorder="1"/>
    <xf numFmtId="3" fontId="169" fillId="36" borderId="4" xfId="0" applyNumberFormat="1" applyFont="1" applyFill="1" applyBorder="1" applyAlignment="1">
      <alignment horizontal="center"/>
    </xf>
    <xf numFmtId="258" fontId="169" fillId="36" borderId="4" xfId="0" applyNumberFormat="1" applyFont="1" applyFill="1" applyBorder="1" applyAlignment="1">
      <alignment horizontal="center"/>
    </xf>
    <xf numFmtId="0" fontId="169" fillId="36" borderId="4" xfId="0" applyFont="1" applyFill="1" applyBorder="1" applyAlignment="1">
      <alignment horizontal="center"/>
    </xf>
    <xf numFmtId="0" fontId="170" fillId="36" borderId="4" xfId="0" applyFont="1" applyFill="1" applyBorder="1"/>
    <xf numFmtId="3" fontId="170" fillId="36" borderId="4" xfId="0" applyNumberFormat="1" applyFont="1" applyFill="1" applyBorder="1" applyAlignment="1">
      <alignment horizontal="center"/>
    </xf>
    <xf numFmtId="258" fontId="170" fillId="36" borderId="4" xfId="0" applyNumberFormat="1" applyFont="1" applyFill="1" applyBorder="1" applyAlignment="1">
      <alignment horizontal="center"/>
    </xf>
    <xf numFmtId="0" fontId="171" fillId="36" borderId="4" xfId="0" applyFont="1" applyFill="1" applyBorder="1"/>
    <xf numFmtId="3" fontId="171" fillId="36" borderId="4" xfId="0" applyNumberFormat="1" applyFont="1" applyFill="1" applyBorder="1" applyAlignment="1">
      <alignment horizontal="center"/>
    </xf>
    <xf numFmtId="258" fontId="171" fillId="36" borderId="4" xfId="0" applyNumberFormat="1" applyFont="1" applyFill="1" applyBorder="1" applyAlignment="1">
      <alignment horizontal="center"/>
    </xf>
    <xf numFmtId="259" fontId="169" fillId="36" borderId="4" xfId="0" applyNumberFormat="1" applyFont="1" applyFill="1" applyBorder="1" applyAlignment="1">
      <alignment horizontal="center"/>
    </xf>
    <xf numFmtId="259" fontId="170" fillId="36" borderId="4" xfId="0" applyNumberFormat="1" applyFont="1" applyFill="1" applyBorder="1" applyAlignment="1">
      <alignment horizontal="center"/>
    </xf>
    <xf numFmtId="259" fontId="171" fillId="36" borderId="4" xfId="0" applyNumberFormat="1" applyFont="1" applyFill="1" applyBorder="1" applyAlignment="1">
      <alignment horizontal="center"/>
    </xf>
    <xf numFmtId="4" fontId="0" fillId="36" borderId="4" xfId="0" applyNumberFormat="1" applyFill="1" applyBorder="1" applyAlignment="1">
      <alignment horizontal="center" vertical="center"/>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0" xfId="0" applyFont="1" applyBorder="1" applyAlignment="1">
      <alignment horizontal="center" vertical="center" wrapText="1"/>
    </xf>
    <xf numFmtId="0" fontId="0" fillId="0" borderId="42" xfId="0" applyBorder="1" applyAlignment="1">
      <alignment horizontal="center"/>
    </xf>
    <xf numFmtId="0" fontId="0" fillId="0" borderId="43" xfId="0" applyBorder="1" applyAlignment="1">
      <alignment horizontal="center"/>
    </xf>
    <xf numFmtId="0" fontId="0" fillId="0" borderId="51" xfId="0" applyBorder="1" applyAlignment="1">
      <alignment horizontal="center"/>
    </xf>
    <xf numFmtId="0" fontId="160" fillId="57" borderId="64" xfId="0" applyFont="1" applyFill="1" applyBorder="1" applyAlignment="1">
      <alignment vertical="center"/>
    </xf>
    <xf numFmtId="0" fontId="160" fillId="57" borderId="89" xfId="0" applyFont="1" applyFill="1" applyBorder="1" applyAlignment="1">
      <alignment vertical="center"/>
    </xf>
    <xf numFmtId="0" fontId="160" fillId="57" borderId="90" xfId="0" applyFont="1" applyFill="1" applyBorder="1" applyAlignment="1">
      <alignment vertical="center"/>
    </xf>
    <xf numFmtId="0" fontId="160" fillId="58" borderId="64" xfId="0" applyFont="1" applyFill="1" applyBorder="1" applyAlignment="1">
      <alignment vertical="center"/>
    </xf>
    <xf numFmtId="0" fontId="160" fillId="58" borderId="89" xfId="0" applyFont="1" applyFill="1" applyBorder="1" applyAlignment="1">
      <alignment vertical="center"/>
    </xf>
    <xf numFmtId="0" fontId="160" fillId="58" borderId="90" xfId="0" applyFont="1" applyFill="1" applyBorder="1" applyAlignment="1">
      <alignment vertical="center"/>
    </xf>
    <xf numFmtId="0" fontId="0" fillId="0" borderId="65" xfId="0" applyBorder="1" applyAlignment="1">
      <alignment horizontal="center" vertical="center" wrapText="1"/>
    </xf>
    <xf numFmtId="0" fontId="0" fillId="0" borderId="82" xfId="0" applyBorder="1" applyAlignment="1">
      <alignment horizontal="center" vertical="center" wrapText="1"/>
    </xf>
    <xf numFmtId="0" fontId="0" fillId="0" borderId="66" xfId="0" applyFill="1" applyBorder="1" applyAlignment="1">
      <alignment horizontal="left" vertical="center" wrapText="1"/>
    </xf>
    <xf numFmtId="0" fontId="0" fillId="0" borderId="67" xfId="0" applyFill="1" applyBorder="1" applyAlignment="1">
      <alignment horizontal="left" vertical="center" wrapText="1"/>
    </xf>
    <xf numFmtId="0" fontId="0" fillId="0" borderId="68" xfId="0" applyFill="1" applyBorder="1" applyAlignment="1">
      <alignment horizontal="left" vertical="center" wrapText="1"/>
    </xf>
    <xf numFmtId="0" fontId="0" fillId="0" borderId="49" xfId="0" applyFill="1" applyBorder="1" applyAlignment="1">
      <alignment horizontal="left" vertical="center" wrapText="1"/>
    </xf>
    <xf numFmtId="0" fontId="0" fillId="0" borderId="40" xfId="0" applyFill="1" applyBorder="1" applyAlignment="1">
      <alignment horizontal="left" vertical="center" wrapText="1"/>
    </xf>
    <xf numFmtId="0" fontId="0" fillId="0" borderId="53" xfId="0" applyFill="1" applyBorder="1" applyAlignment="1">
      <alignment horizontal="left" vertical="center" wrapText="1"/>
    </xf>
    <xf numFmtId="0" fontId="0" fillId="0" borderId="84" xfId="0" applyBorder="1" applyAlignment="1">
      <alignment horizontal="center" vertical="center" wrapText="1"/>
    </xf>
    <xf numFmtId="0" fontId="0" fillId="0" borderId="86" xfId="0" applyBorder="1" applyAlignment="1">
      <alignment horizontal="center" vertical="center" wrapText="1"/>
    </xf>
    <xf numFmtId="0" fontId="0" fillId="0" borderId="65" xfId="0" applyFill="1" applyBorder="1" applyAlignment="1">
      <alignment horizontal="left" vertical="center" wrapText="1"/>
    </xf>
    <xf numFmtId="0" fontId="0" fillId="0" borderId="85" xfId="0" applyFill="1" applyBorder="1" applyAlignment="1">
      <alignment horizontal="left" vertical="center" wrapText="1"/>
    </xf>
    <xf numFmtId="0" fontId="0" fillId="0" borderId="55" xfId="0" applyFill="1" applyBorder="1" applyAlignment="1">
      <alignment horizontal="left" vertical="center" wrapText="1"/>
    </xf>
    <xf numFmtId="0" fontId="0" fillId="0" borderId="82" xfId="0" applyFill="1" applyBorder="1" applyAlignment="1">
      <alignment horizontal="left" vertical="center" wrapText="1"/>
    </xf>
    <xf numFmtId="0" fontId="0" fillId="0" borderId="25" xfId="0" applyFill="1" applyBorder="1" applyAlignment="1">
      <alignment horizontal="left" vertical="center" wrapText="1"/>
    </xf>
    <xf numFmtId="0" fontId="0" fillId="0" borderId="87" xfId="0" applyFill="1" applyBorder="1" applyAlignment="1">
      <alignment horizontal="left" vertical="center" wrapText="1"/>
    </xf>
    <xf numFmtId="0" fontId="102" fillId="56" borderId="65" xfId="0" applyFont="1" applyFill="1" applyBorder="1" applyAlignment="1">
      <alignment horizontal="center" vertical="center"/>
    </xf>
    <xf numFmtId="0" fontId="102" fillId="56" borderId="73" xfId="0" applyFont="1" applyFill="1" applyBorder="1" applyAlignment="1">
      <alignment horizontal="center" vertical="center"/>
    </xf>
    <xf numFmtId="0" fontId="102" fillId="56" borderId="66" xfId="0" applyFont="1" applyFill="1" applyBorder="1" applyAlignment="1">
      <alignment horizontal="center" vertical="center"/>
    </xf>
    <xf numFmtId="0" fontId="102" fillId="56" borderId="67" xfId="0" applyFont="1" applyFill="1" applyBorder="1" applyAlignment="1">
      <alignment horizontal="center" vertical="center"/>
    </xf>
    <xf numFmtId="0" fontId="102" fillId="56" borderId="68" xfId="0" applyFont="1" applyFill="1" applyBorder="1" applyAlignment="1">
      <alignment horizontal="center" vertical="center"/>
    </xf>
    <xf numFmtId="0" fontId="102" fillId="56" borderId="74" xfId="0" applyFont="1" applyFill="1" applyBorder="1" applyAlignment="1">
      <alignment horizontal="center" vertical="center"/>
    </xf>
    <xf numFmtId="0" fontId="102" fillId="56" borderId="75" xfId="0" applyFont="1" applyFill="1" applyBorder="1" applyAlignment="1">
      <alignment horizontal="center" vertical="center"/>
    </xf>
    <xf numFmtId="0" fontId="102" fillId="56" borderId="76" xfId="0" applyFont="1" applyFill="1" applyBorder="1" applyAlignment="1">
      <alignment horizontal="center" vertical="center"/>
    </xf>
    <xf numFmtId="0" fontId="102" fillId="56" borderId="69" xfId="0" applyFont="1" applyFill="1" applyBorder="1" applyAlignment="1">
      <alignment horizontal="center" vertical="center" wrapText="1"/>
    </xf>
    <xf numFmtId="0" fontId="102" fillId="56" borderId="70" xfId="0" applyFont="1" applyFill="1" applyBorder="1" applyAlignment="1">
      <alignment horizontal="center" vertical="center" wrapText="1"/>
    </xf>
    <xf numFmtId="0" fontId="102" fillId="56" borderId="71" xfId="0" applyFont="1" applyFill="1" applyBorder="1" applyAlignment="1">
      <alignment horizontal="center" vertical="center" wrapText="1"/>
    </xf>
    <xf numFmtId="0" fontId="102" fillId="56" borderId="72" xfId="0" applyFont="1" applyFill="1" applyBorder="1" applyAlignment="1">
      <alignment horizontal="center" vertical="center" wrapText="1"/>
    </xf>
    <xf numFmtId="0" fontId="0" fillId="0" borderId="65" xfId="0" applyFill="1" applyBorder="1" applyAlignment="1">
      <alignment horizontal="center" vertical="center" wrapText="1"/>
    </xf>
    <xf numFmtId="0" fontId="0" fillId="0" borderId="79" xfId="0" applyFill="1" applyBorder="1" applyAlignment="1">
      <alignment horizontal="center" vertical="center" wrapText="1"/>
    </xf>
    <xf numFmtId="0" fontId="0" fillId="0" borderId="73" xfId="0" applyFill="1" applyBorder="1" applyAlignment="1">
      <alignment horizontal="center" vertical="center" wrapText="1"/>
    </xf>
    <xf numFmtId="0" fontId="0" fillId="0" borderId="48" xfId="0" applyFill="1" applyBorder="1" applyAlignment="1">
      <alignment horizontal="left" vertical="center" wrapText="1"/>
    </xf>
    <xf numFmtId="0" fontId="0" fillId="0" borderId="4" xfId="0" applyFill="1" applyBorder="1" applyAlignment="1">
      <alignment horizontal="left" vertical="center" wrapText="1"/>
    </xf>
    <xf numFmtId="0" fontId="0" fillId="0" borderId="27" xfId="0" applyFill="1" applyBorder="1" applyAlignment="1">
      <alignment horizontal="left" vertical="center" wrapText="1"/>
    </xf>
    <xf numFmtId="165" fontId="151" fillId="0" borderId="49" xfId="488" applyNumberFormat="1" applyFont="1" applyFill="1" applyBorder="1" applyAlignment="1">
      <alignment horizontal="center" vertical="center" wrapText="1"/>
    </xf>
    <xf numFmtId="165" fontId="151" fillId="0" borderId="80" xfId="488" applyNumberFormat="1" applyFont="1" applyFill="1" applyBorder="1" applyAlignment="1">
      <alignment horizontal="center" vertical="center" wrapText="1"/>
    </xf>
    <xf numFmtId="0" fontId="0" fillId="0" borderId="74" xfId="0" applyFill="1" applyBorder="1" applyAlignment="1">
      <alignment horizontal="left" vertical="center" wrapText="1"/>
    </xf>
    <xf numFmtId="0" fontId="0" fillId="0" borderId="75" xfId="0" applyFill="1" applyBorder="1" applyAlignment="1">
      <alignment horizontal="left" vertical="center" wrapText="1"/>
    </xf>
    <xf numFmtId="0" fontId="0" fillId="0" borderId="76" xfId="0" applyFill="1" applyBorder="1" applyAlignment="1">
      <alignment horizontal="left" vertical="center" wrapText="1"/>
    </xf>
    <xf numFmtId="0" fontId="3" fillId="33" borderId="0" xfId="0" applyFont="1" applyFill="1" applyAlignment="1">
      <alignment horizontal="center"/>
    </xf>
    <xf numFmtId="0" fontId="67" fillId="56" borderId="64" xfId="0" applyFont="1" applyFill="1" applyBorder="1" applyAlignment="1">
      <alignment horizontal="center" vertical="center"/>
    </xf>
    <xf numFmtId="0" fontId="67" fillId="56" borderId="90" xfId="0" applyFont="1" applyFill="1" applyBorder="1" applyAlignment="1">
      <alignment horizontal="center" vertical="center"/>
    </xf>
    <xf numFmtId="0" fontId="151" fillId="36" borderId="84" xfId="0" applyFont="1" applyFill="1" applyBorder="1" applyAlignment="1">
      <alignment horizontal="left" vertical="center" wrapText="1"/>
    </xf>
    <xf numFmtId="0" fontId="151" fillId="36" borderId="92" xfId="0" applyFont="1" applyFill="1" applyBorder="1" applyAlignment="1">
      <alignment horizontal="left" vertical="center" wrapText="1"/>
    </xf>
    <xf numFmtId="0" fontId="151" fillId="36" borderId="64" xfId="0" applyFont="1" applyFill="1" applyBorder="1" applyAlignment="1">
      <alignment horizontal="left" vertical="center" wrapText="1"/>
    </xf>
    <xf numFmtId="0" fontId="151" fillId="36" borderId="90" xfId="0" applyFont="1" applyFill="1" applyBorder="1" applyAlignment="1">
      <alignment horizontal="left" vertical="center" wrapText="1"/>
    </xf>
    <xf numFmtId="0" fontId="151" fillId="36" borderId="93" xfId="0" applyFont="1" applyFill="1" applyBorder="1" applyAlignment="1">
      <alignment horizontal="left" vertical="center" wrapText="1"/>
    </xf>
    <xf numFmtId="0" fontId="151" fillId="36" borderId="63" xfId="0" applyFont="1" applyFill="1" applyBorder="1" applyAlignment="1">
      <alignment horizontal="left" vertical="center" wrapText="1"/>
    </xf>
    <xf numFmtId="0" fontId="0" fillId="36" borderId="84" xfId="0" applyFill="1" applyBorder="1" applyAlignment="1">
      <alignment horizontal="left" vertical="center"/>
    </xf>
    <xf numFmtId="0" fontId="0" fillId="36" borderId="92" xfId="0" applyFill="1" applyBorder="1" applyAlignment="1">
      <alignment horizontal="left" vertical="center"/>
    </xf>
    <xf numFmtId="0" fontId="0" fillId="36" borderId="82" xfId="0" applyFill="1" applyBorder="1" applyAlignment="1">
      <alignment horizontal="left" vertical="center"/>
    </xf>
    <xf numFmtId="0" fontId="0" fillId="36" borderId="87" xfId="0" applyFill="1" applyBorder="1" applyAlignment="1">
      <alignment horizontal="left" vertical="center"/>
    </xf>
    <xf numFmtId="0" fontId="0" fillId="0" borderId="49" xfId="0" applyFont="1" applyFill="1" applyBorder="1" applyAlignment="1">
      <alignment horizontal="center" vertical="center"/>
    </xf>
    <xf numFmtId="0" fontId="0" fillId="0" borderId="45" xfId="0" applyFont="1" applyFill="1" applyBorder="1" applyAlignment="1">
      <alignment horizontal="center" vertical="center"/>
    </xf>
    <xf numFmtId="0" fontId="0" fillId="36" borderId="53" xfId="0" applyFont="1" applyFill="1" applyBorder="1" applyAlignment="1">
      <alignment horizontal="left" vertical="center" wrapText="1"/>
    </xf>
    <xf numFmtId="0" fontId="0" fillId="36" borderId="52" xfId="0" applyFont="1" applyFill="1" applyBorder="1" applyAlignment="1">
      <alignment horizontal="left" vertical="center"/>
    </xf>
    <xf numFmtId="0" fontId="153" fillId="0" borderId="0" xfId="0" applyFont="1" applyFill="1"/>
    <xf numFmtId="0" fontId="8" fillId="0" borderId="4" xfId="0" applyFont="1" applyFill="1" applyBorder="1"/>
    <xf numFmtId="17" fontId="86" fillId="0" borderId="4" xfId="286" applyNumberFormat="1" applyFont="1" applyFill="1" applyBorder="1" applyAlignment="1">
      <alignment horizontal="center" vertical="center"/>
    </xf>
    <xf numFmtId="0" fontId="153" fillId="0" borderId="4" xfId="0" applyFont="1" applyFill="1" applyBorder="1"/>
    <xf numFmtId="0" fontId="5" fillId="0" borderId="0" xfId="0" applyNumberFormat="1" applyFont="1" applyFill="1"/>
    <xf numFmtId="4" fontId="0" fillId="0" borderId="4" xfId="0" applyNumberFormat="1" applyFill="1" applyBorder="1" applyAlignment="1">
      <alignment horizontal="center" vertical="center" wrapText="1"/>
    </xf>
    <xf numFmtId="3" fontId="84" fillId="0" borderId="4" xfId="0" applyNumberFormat="1" applyFont="1" applyFill="1" applyBorder="1" applyAlignment="1">
      <alignment horizontal="center" vertical="center"/>
    </xf>
    <xf numFmtId="213" fontId="5" fillId="0" borderId="0" xfId="0" applyNumberFormat="1" applyFont="1" applyFill="1"/>
    <xf numFmtId="3" fontId="0" fillId="0" borderId="0" xfId="0" applyNumberFormat="1" applyFill="1"/>
    <xf numFmtId="0" fontId="1" fillId="0" borderId="4" xfId="634" applyFill="1" applyBorder="1" applyProtection="1"/>
    <xf numFmtId="165" fontId="67" fillId="0" borderId="41" xfId="488" applyNumberFormat="1" applyFont="1" applyFill="1" applyBorder="1" applyAlignment="1">
      <alignment horizontal="center" vertical="center"/>
    </xf>
    <xf numFmtId="165" fontId="67" fillId="0" borderId="90" xfId="488" applyNumberFormat="1" applyFont="1" applyFill="1" applyBorder="1" applyAlignment="1">
      <alignment horizontal="center" vertical="center"/>
    </xf>
    <xf numFmtId="165" fontId="0" fillId="0" borderId="56" xfId="488" applyNumberFormat="1" applyFont="1" applyFill="1" applyBorder="1" applyAlignment="1">
      <alignment horizontal="center" vertical="center"/>
    </xf>
    <xf numFmtId="165" fontId="0" fillId="0" borderId="57" xfId="488" applyNumberFormat="1" applyFont="1" applyFill="1" applyBorder="1" applyAlignment="1">
      <alignment horizontal="center" vertical="center"/>
    </xf>
    <xf numFmtId="165" fontId="0" fillId="0" borderId="58" xfId="488" applyNumberFormat="1" applyFont="1" applyFill="1" applyBorder="1" applyAlignment="1">
      <alignment horizontal="center" vertical="center"/>
    </xf>
    <xf numFmtId="165" fontId="0" fillId="0" borderId="59" xfId="488" applyNumberFormat="1" applyFont="1" applyFill="1" applyBorder="1" applyAlignment="1">
      <alignment horizontal="center" vertical="center"/>
    </xf>
    <xf numFmtId="165" fontId="0" fillId="0" borderId="60" xfId="488" applyNumberFormat="1" applyFont="1" applyFill="1" applyBorder="1" applyAlignment="1">
      <alignment horizontal="center" vertical="center"/>
    </xf>
    <xf numFmtId="165" fontId="0" fillId="0" borderId="61" xfId="488" applyNumberFormat="1" applyFont="1" applyFill="1" applyBorder="1" applyAlignment="1">
      <alignment horizontal="center" vertical="center"/>
    </xf>
    <xf numFmtId="0" fontId="67" fillId="0" borderId="0" xfId="0" applyFont="1" applyFill="1"/>
    <xf numFmtId="0" fontId="67" fillId="0" borderId="0" xfId="0" applyFont="1" applyFill="1" applyAlignment="1">
      <alignment horizontal="center" vertical="center"/>
    </xf>
    <xf numFmtId="3" fontId="0" fillId="0" borderId="0" xfId="0" applyNumberFormat="1" applyFill="1" applyBorder="1" applyAlignment="1">
      <alignment horizontal="center" vertical="center"/>
    </xf>
    <xf numFmtId="0" fontId="0" fillId="0" borderId="4" xfId="0" applyFill="1" applyBorder="1" applyAlignment="1">
      <alignment vertical="top"/>
    </xf>
    <xf numFmtId="167" fontId="0" fillId="0" borderId="4" xfId="629" applyNumberFormat="1" applyFont="1" applyFill="1" applyBorder="1" applyAlignment="1">
      <alignment horizontal="center" vertical="center"/>
    </xf>
    <xf numFmtId="167" fontId="0" fillId="0" borderId="4" xfId="0" applyNumberFormat="1" applyFill="1" applyBorder="1" applyAlignment="1">
      <alignment horizontal="center" vertical="center"/>
    </xf>
    <xf numFmtId="9" fontId="0" fillId="0" borderId="4" xfId="0" applyNumberFormat="1" applyFill="1" applyBorder="1" applyAlignment="1">
      <alignment horizontal="center" vertical="center" wrapText="1"/>
    </xf>
    <xf numFmtId="0" fontId="0" fillId="0" borderId="4" xfId="0" applyFill="1" applyBorder="1" applyAlignment="1">
      <alignment wrapText="1"/>
    </xf>
    <xf numFmtId="0" fontId="84" fillId="0" borderId="0" xfId="0" applyFont="1" applyFill="1"/>
    <xf numFmtId="167" fontId="0" fillId="0" borderId="4" xfId="629" applyNumberFormat="1" applyFont="1" applyFill="1" applyBorder="1"/>
    <xf numFmtId="167" fontId="83" fillId="0" borderId="4" xfId="629" applyNumberFormat="1" applyFont="1" applyFill="1" applyBorder="1"/>
    <xf numFmtId="4" fontId="0" fillId="0" borderId="4" xfId="0" applyNumberFormat="1" applyFill="1" applyBorder="1" applyAlignment="1">
      <alignment horizontal="center" vertical="center"/>
    </xf>
    <xf numFmtId="3" fontId="67" fillId="0" borderId="4" xfId="0" applyNumberFormat="1" applyFont="1" applyFill="1" applyBorder="1"/>
    <xf numFmtId="0" fontId="84" fillId="0" borderId="4" xfId="0" applyFont="1" applyFill="1" applyBorder="1" applyAlignment="1">
      <alignment horizontal="center" vertical="center"/>
    </xf>
    <xf numFmtId="3" fontId="84" fillId="0" borderId="4" xfId="0" applyNumberFormat="1" applyFont="1" applyFill="1" applyBorder="1"/>
    <xf numFmtId="0" fontId="67" fillId="0" borderId="4" xfId="0" applyFont="1" applyFill="1" applyBorder="1"/>
    <xf numFmtId="3" fontId="67" fillId="0" borderId="4" xfId="0" applyNumberFormat="1" applyFont="1" applyFill="1" applyBorder="1" applyAlignment="1">
      <alignment horizontal="center" vertical="center"/>
    </xf>
    <xf numFmtId="0" fontId="67" fillId="0" borderId="4" xfId="0" applyFont="1" applyFill="1" applyBorder="1" applyAlignment="1">
      <alignment horizontal="center" vertical="center" wrapText="1"/>
    </xf>
    <xf numFmtId="167" fontId="84" fillId="0" borderId="4" xfId="629" applyNumberFormat="1" applyFont="1" applyFill="1" applyBorder="1" applyAlignment="1">
      <alignment horizontal="center" vertical="center"/>
    </xf>
    <xf numFmtId="3" fontId="0" fillId="0" borderId="4" xfId="0" applyNumberFormat="1" applyFill="1" applyBorder="1" applyAlignment="1">
      <alignment horizontal="center" vertical="center" wrapText="1"/>
    </xf>
    <xf numFmtId="0" fontId="67" fillId="0" borderId="0" xfId="0" applyFont="1" applyFill="1" applyAlignment="1">
      <alignment horizontal="center" vertical="center" wrapText="1"/>
    </xf>
    <xf numFmtId="0" fontId="0" fillId="0" borderId="0" xfId="0" applyFill="1" applyAlignment="1">
      <alignment horizontal="right"/>
    </xf>
    <xf numFmtId="257" fontId="0" fillId="0" borderId="4" xfId="0" applyNumberFormat="1" applyFill="1" applyBorder="1" applyAlignment="1">
      <alignment horizontal="center" vertical="center"/>
    </xf>
    <xf numFmtId="0" fontId="83" fillId="0" borderId="4" xfId="0" applyFont="1" applyFill="1" applyBorder="1" applyAlignment="1">
      <alignment horizontal="center" vertical="center" wrapText="1"/>
    </xf>
    <xf numFmtId="168" fontId="83" fillId="0" borderId="4" xfId="0" applyNumberFormat="1" applyFont="1" applyFill="1" applyBorder="1" applyAlignment="1">
      <alignment horizontal="center" vertical="center"/>
    </xf>
    <xf numFmtId="10" fontId="0" fillId="0" borderId="4" xfId="629" applyNumberFormat="1" applyFont="1" applyFill="1" applyBorder="1"/>
    <xf numFmtId="10" fontId="83" fillId="0" borderId="4" xfId="629" applyNumberFormat="1" applyFont="1" applyFill="1" applyBorder="1" applyAlignment="1">
      <alignment horizontal="center" vertical="center"/>
    </xf>
  </cellXfs>
  <cellStyles count="639">
    <cellStyle name=" Task]_x000d__x000a_TaskName=Scan At_x000d__x000a_TaskID=3_x000d__x000a_WorkstationName=SmarTone_x000d__x000a_LastExecuted=0_x000d__x000a_LastSt" xfId="1"/>
    <cellStyle name="_x000a_shell=progma 2" xfId="287"/>
    <cellStyle name="#" xfId="288"/>
    <cellStyle name="%" xfId="2"/>
    <cellStyle name="%_00 Costos Plataforma de Pago" xfId="3"/>
    <cellStyle name="%_00 Costos Plataforma de Pago 2" xfId="4"/>
    <cellStyle name="%_00 Costos Plataforma de Pago 3" xfId="5"/>
    <cellStyle name="%_161147 HABER AB08" xfId="289"/>
    <cellStyle name="%_Actas_Val_Fin_AM_Octubre_2008" xfId="290"/>
    <cellStyle name="%_Actas_Val_Fin_MLC_Diciembre_2007" xfId="291"/>
    <cellStyle name="%_Actas_Val_Fin_Nextel_Agosto_2008" xfId="292"/>
    <cellStyle name="%_Actas_Val_Fin_Nextel_Fija_Abril_2008" xfId="293"/>
    <cellStyle name="%_Actas_Val_Fin_Nextel_Fija_Enero_2008" xfId="294"/>
    <cellStyle name="%_Actas_Val_Fin_Nextel_Fija_Junio_2008" xfId="295"/>
    <cellStyle name="%_Actas_Val_Fin_Nextel_Fija_Octubre_2008" xfId="296"/>
    <cellStyle name="%_Actas_Val_Fin_Nextel_Fija_Setiembre_2008" xfId="297"/>
    <cellStyle name="%_Actas_Val_Fin_Nextel_Julio_2008" xfId="298"/>
    <cellStyle name="%_Actas_Val_Fin_Nextel_Junio_2008" xfId="299"/>
    <cellStyle name="%_Actas_Val_Fin_Nextel_Mayo_2008" xfId="300"/>
    <cellStyle name="%_Actas_Val_Fin_TSM_Febrero_2008" xfId="301"/>
    <cellStyle name="%_Actas_Val_Prel_AM_Julio_2008" xfId="302"/>
    <cellStyle name="%_Actas_Val_Prel_AM_Setiembre_2008" xfId="303"/>
    <cellStyle name="%_Actas_Val_Prel_Nextel_Abril_2008" xfId="304"/>
    <cellStyle name="%_Actas_Val_Prel_Nextel_Agosto_2008" xfId="305"/>
    <cellStyle name="%_Actas_Val_Prel_Nextel_Julio_2008" xfId="306"/>
    <cellStyle name="%_Actas_Val_Prel_Nextel_Octubre_2007" xfId="307"/>
    <cellStyle name="%_Actas_Val_Prel_Nextel_Octubre_2008" xfId="308"/>
    <cellStyle name="%_Actas_Val_Prel_Nextel_Setiembre_2008" xfId="309"/>
    <cellStyle name="%_Actas_Val_Prel_Tim_Noviembre_2007" xfId="310"/>
    <cellStyle name="%_Actas_Val_Prel_Tim_Octubre_2007" xfId="311"/>
    <cellStyle name="%_Analisis de escenarios Area Virtual Movil" xfId="6"/>
    <cellStyle name="%_Datos_Costos_Plataforma_Prepago_2010 v2" xfId="7"/>
    <cellStyle name="(4) STM-1 (LECT)_x000d__x000a_PL-4579-M-039-99_x000d__x000a_FALTA APE" xfId="8"/>
    <cellStyle name="(4) STM-1 (LECT)_x000d__x000a_PL-4579-M-039-99_x000d__x000a_FALTA APE 2" xfId="633"/>
    <cellStyle name="(4) STM-1 (LECT)_x000d__x000a_PL-4579-M-039-99_x000d__x000a_FALTA APE 3" xfId="638"/>
    <cellStyle name="*MB Hardwired" xfId="312"/>
    <cellStyle name="*MB Input Table Calc" xfId="313"/>
    <cellStyle name="*MB Normal" xfId="314"/>
    <cellStyle name="*MB Placeholder" xfId="315"/>
    <cellStyle name="???" xfId="316"/>
    <cellStyle name="??_1951_0006" xfId="9"/>
    <cellStyle name="_0 - 3G Spain BOM Summary" xfId="317"/>
    <cellStyle name="_02 Network elements" xfId="10"/>
    <cellStyle name="_02 Network elements_00 Costos Plataforma de Pago" xfId="11"/>
    <cellStyle name="_02 Network elements_00 Costos Plataforma de Pago 2" xfId="12"/>
    <cellStyle name="_02 Network elements_00 Costos Plataforma de Pago 3" xfId="13"/>
    <cellStyle name="_02 Network elements_Datos_Costos_Plataforma_Prepago_2010 v2" xfId="14"/>
    <cellStyle name="_1xRTT 3rd Carrier B-Form V.02 221102" xfId="15"/>
    <cellStyle name="_ADICIONALES Rev FA (2)" xfId="318"/>
    <cellStyle name="_Anexo 16.7.2 Planilha de Preços Unitários Rede GSM  Darw" xfId="16"/>
    <cellStyle name="_Anexo 16.7.2 Planilha de Preços Unitários Rede GSM  Darw_00 Costos Plataforma de Pago" xfId="17"/>
    <cellStyle name="_Anexo 16.7.2 Planilha de Preços Unitários Rede GSM  Darw_00 Costos Plataforma de Pago 2" xfId="18"/>
    <cellStyle name="_Anexo 16.7.2 Planilha de Preços Unitários Rede GSM  Darw_00 Costos Plataforma de Pago 3" xfId="19"/>
    <cellStyle name="_Anexo 16.7.2 Planilha de Preços Unitários Rede GSM  Darw_Datos_Costos_Plataforma_Prepago_2010 v2" xfId="20"/>
    <cellStyle name="_Atención a Terceros" xfId="319"/>
    <cellStyle name="_Bonos 2008 (Bono por cartera)" xfId="320"/>
    <cellStyle name="_BTS comp and discount structure V.11" xfId="21"/>
    <cellStyle name="_BTS comp and discount structure V.11_00 Costos Plataforma de Pago" xfId="22"/>
    <cellStyle name="_BTS comp and discount structure V.11_00 Costos Plataforma de Pago 2" xfId="23"/>
    <cellStyle name="_BTS comp and discount structure V.11_00 Costos Plataforma de Pago 3" xfId="24"/>
    <cellStyle name="_BTS comp and discount structure V.11_Datos_Costos_Plataforma_Prepago_2010 v2" xfId="25"/>
    <cellStyle name="_BTS EQUIPOS + TI (4)" xfId="26"/>
    <cellStyle name="_CAL CE041 01 06 REV B OA" xfId="321"/>
    <cellStyle name="_CAL CE041 03 06 OE" xfId="322"/>
    <cellStyle name="_CCPPs_General" xfId="323"/>
    <cellStyle name="_CCPPs_General_I. T. Fija 1" xfId="324"/>
    <cellStyle name="_Cimentación Torre 16set29" xfId="325"/>
    <cellStyle name="_Clientes_Tráfico_voz_Tráfico_datos (3)" xfId="326"/>
    <cellStyle name="_Cobertura Fija IV trim" xfId="327"/>
    <cellStyle name="_Cobertura Móvil" xfId="328"/>
    <cellStyle name="_Cobertura Telefonía Móvil" xfId="329"/>
    <cellStyle name="_Comcel Phase 5 B-Form" xfId="27"/>
    <cellStyle name="_control de obras 30 01 07" xfId="330"/>
    <cellStyle name="_CRONO NUEVO SOMBRA_7" xfId="331"/>
    <cellStyle name="_Cronograma sombra azul por semana Abril Mayo Rev 2" xfId="332"/>
    <cellStyle name="_CUOTA ANUAL 2008 FINAL 02.04.2009" xfId="333"/>
    <cellStyle name="_Detalle de Gastos (PXQ)-2008 version 4" xfId="334"/>
    <cellStyle name="_Enviado a comercial 180806 -  Preciario CW -" xfId="335"/>
    <cellStyle name="_EQList Data Backbone PP15K-7K 100603 w COSTS" xfId="28"/>
    <cellStyle name="_EQList Data Backbone PP15K-7K 100603 w COSTS_00 Costos Plataforma de Pago" xfId="29"/>
    <cellStyle name="_EQList Data Backbone PP15K-7K 100603 w COSTS_00 Costos Plataforma de Pago 2" xfId="30"/>
    <cellStyle name="_EQList Data Backbone PP15K-7K 100603 w COSTS_00 Costos Plataforma de Pago 3" xfId="31"/>
    <cellStyle name="_EQList Data Backbone PP15K-7K 100603 w COSTS_Datos_Costos_Plataforma_Prepago_2010 v2" xfId="32"/>
    <cellStyle name="_EQList TdP OM4150 100603 - w COSTS" xfId="33"/>
    <cellStyle name="_EQList TdP OM4150 100603 - w COSTS_00 Costos Plataforma de Pago" xfId="34"/>
    <cellStyle name="_EQList TdP OM4150 100603 - w COSTS_00 Costos Plataforma de Pago 2" xfId="35"/>
    <cellStyle name="_EQList TdP OM4150 100603 - w COSTS_00 Costos Plataforma de Pago 3" xfId="36"/>
    <cellStyle name="_EQList TdP OM4150 100603 - w COSTS_Datos_Costos_Plataforma_Prepago_2010 v2" xfId="37"/>
    <cellStyle name="_Estaciones 2007 con coordenadas" xfId="336"/>
    <cellStyle name="_ESTADO AL  111006" xfId="337"/>
    <cellStyle name="_Estudio de Radioenlaces" xfId="338"/>
    <cellStyle name="_FICHAS_ENTREGADAS_EN SEP-DIC" xfId="339"/>
    <cellStyle name="_Global Comps - Full Service - 12 Jan  2001" xfId="38"/>
    <cellStyle name="_Global Comps - Full Service - 12 Jan  2001_Analisis de escenarios Area Virtual Movil" xfId="39"/>
    <cellStyle name="_Global Comps - Full Service - 18 June 2001" xfId="40"/>
    <cellStyle name="_Global Comps - Full Service - 18 June 2001_Analisis de escenarios Area Virtual Movil" xfId="41"/>
    <cellStyle name="_Global Comps - Full Service - 20 June 2001" xfId="42"/>
    <cellStyle name="_Global Comps - Full Service - 20 June 2001_Analisis de escenarios Area Virtual Movil" xfId="43"/>
    <cellStyle name="_Hoja1" xfId="340"/>
    <cellStyle name="_Hoja1_1" xfId="341"/>
    <cellStyle name="_Hoja1_2" xfId="342"/>
    <cellStyle name="_Hoja2" xfId="343"/>
    <cellStyle name="_Hoja3" xfId="344"/>
    <cellStyle name="_Hoja3_1" xfId="345"/>
    <cellStyle name="_Hoja3_Hoja1" xfId="346"/>
    <cellStyle name="_Hoja3_Hoja8" xfId="347"/>
    <cellStyle name="_Hoja4" xfId="348"/>
    <cellStyle name="_Hoja5" xfId="349"/>
    <cellStyle name="_Hoja8" xfId="350"/>
    <cellStyle name="_Hoja8_1" xfId="351"/>
    <cellStyle name="_Huawei Local Service Summary Table" xfId="352"/>
    <cellStyle name="_I Trim 2009" xfId="353"/>
    <cellStyle name="_I Trimestre" xfId="354"/>
    <cellStyle name="_I. T. Fija 1" xfId="355"/>
    <cellStyle name="_II Trimestre" xfId="356"/>
    <cellStyle name="_III Trimestre" xfId="357"/>
    <cellStyle name="_Info BS 050307" xfId="358"/>
    <cellStyle name="_IV Trimestre" xfId="359"/>
    <cellStyle name="_Leadcom Target" xfId="360"/>
    <cellStyle name="_Leadcoml_NOKIA BSS PACKTargets_June2005" xfId="361"/>
    <cellStyle name="_Libro1" xfId="362"/>
    <cellStyle name="_Libro2" xfId="363"/>
    <cellStyle name="_Libro6" xfId="364"/>
    <cellStyle name="_Lima y callao" xfId="365"/>
    <cellStyle name="_Listado REPs considerados" xfId="366"/>
    <cellStyle name="_MCIT" xfId="44"/>
    <cellStyle name="_MCIT_Analisis de escenarios Area Virtual Movil" xfId="45"/>
    <cellStyle name="_New WCOM" xfId="46"/>
    <cellStyle name="_New WCOM_Analisis de escenarios Area Virtual Movil" xfId="47"/>
    <cellStyle name="_Pagos por Concesión" xfId="367"/>
    <cellStyle name="_Plan2007" xfId="368"/>
    <cellStyle name="_PO 2007 Trabajo_15_02_07_copy" xfId="369"/>
    <cellStyle name="_PROYECTOS_SOMBRA_AZUL" xfId="370"/>
    <cellStyle name="_Reclamos" xfId="371"/>
    <cellStyle name="_Resumen Provincias Telefonica (2-SPM) v3" xfId="372"/>
    <cellStyle name="_Resumen Provincias Telefonica v2" xfId="373"/>
    <cellStyle name="_SERVICIO MÓVIL Y CABLE" xfId="374"/>
    <cellStyle name="_SITE_TOTAL" xfId="375"/>
    <cellStyle name="_Sombra_azul_2006" xfId="376"/>
    <cellStyle name="_Status de Implementaciones 13-09-06" xfId="377"/>
    <cellStyle name="_Torre 30 m- evaluado 120-2-p" xfId="378"/>
    <cellStyle name="_TRÁFICO" xfId="379"/>
    <cellStyle name="_tráfico (incluye I trimestre 2009) y clientes por tecnología" xfId="380"/>
    <cellStyle name="_Valorizacion RED Modelo Costos 2010 Version Final_2" xfId="48"/>
    <cellStyle name="_Valorizacion RED Modelo Costos 2010 Version Final_2_00 Costos Plataforma de Pago" xfId="49"/>
    <cellStyle name="_Valorizacion RED Modelo Costos 2010 Version Final_2_00 Costos Plataforma de Pago 2" xfId="50"/>
    <cellStyle name="_Valorizacion RED Modelo Costos 2010 Version Final_2_00 Costos Plataforma de Pago 3" xfId="51"/>
    <cellStyle name="_Valorizacion RED Modelo Costos 2010 Version Final_2_Datos_Costos_Plataforma_Prepago_2010 v2" xfId="52"/>
    <cellStyle name="_Valorizacion RED Modelo Costos 2010 Version Final_4 Revisada" xfId="53"/>
    <cellStyle name="_Valorizacion RED Modelo Costos 2010 Version Final_4 Revisada_00 Costos Plataforma de Pago" xfId="54"/>
    <cellStyle name="_Valorizacion RED Modelo Costos 2010 Version Final_4 Revisada_00 Costos Plataforma de Pago 2" xfId="55"/>
    <cellStyle name="_Valorizacion RED Modelo Costos 2010 Version Final_4 Revisada_00 Costos Plataforma de Pago 3" xfId="56"/>
    <cellStyle name="_Valorizacion RED Modelo Costos 2010 Version Final_4 Revisada_Datos_Costos_Plataforma_Prepago_2010 v2" xfId="57"/>
    <cellStyle name="_Verificación PO2007_FINAL" xfId="381"/>
    <cellStyle name="_VNTModellastestimates" xfId="58"/>
    <cellStyle name="_VNTModellastestimates_Analisis de escenarios Area Virtual Movil" xfId="59"/>
    <cellStyle name="=C:\WINDOWS\SYSTEM32\COMMAND.COM" xfId="60"/>
    <cellStyle name="=C:\WINNT\SYSTEM32\COMMAND.COM" xfId="61"/>
    <cellStyle name="=C:\WINNT35\SYSTEM32\COMMAND.COM" xfId="382"/>
    <cellStyle name="=C:\WINNT35\SYSTEM32\COMMAND.COM 3" xfId="383"/>
    <cellStyle name="•W_laroux" xfId="62"/>
    <cellStyle name="0,0_x000d__x000a_NA_x000d__x000a_" xfId="384"/>
    <cellStyle name="0000" xfId="63"/>
    <cellStyle name="000000" xfId="64"/>
    <cellStyle name="0UserFill" xfId="65"/>
    <cellStyle name="1" xfId="66"/>
    <cellStyle name="20% - Accent1" xfId="67"/>
    <cellStyle name="20% - Accent2" xfId="68"/>
    <cellStyle name="20% - Accent3" xfId="69"/>
    <cellStyle name="20% - Accent4" xfId="70"/>
    <cellStyle name="20% - Accent5" xfId="71"/>
    <cellStyle name="20% - Accent6" xfId="72"/>
    <cellStyle name="40% - Accent1" xfId="73"/>
    <cellStyle name="40% - Accent2" xfId="74"/>
    <cellStyle name="40% - Accent3" xfId="75"/>
    <cellStyle name="40% - Accent4" xfId="76"/>
    <cellStyle name="40% - Accent5" xfId="77"/>
    <cellStyle name="40% - Accent6" xfId="78"/>
    <cellStyle name="40% - Énfasis3 2" xfId="385"/>
    <cellStyle name="571" xfId="79"/>
    <cellStyle name="60% - Accent1" xfId="80"/>
    <cellStyle name="60% - Accent2" xfId="81"/>
    <cellStyle name="60% - Accent3" xfId="82"/>
    <cellStyle name="60% - Accent4" xfId="83"/>
    <cellStyle name="60% - Accent5" xfId="84"/>
    <cellStyle name="60% - Accent6" xfId="85"/>
    <cellStyle name="6mal" xfId="86"/>
    <cellStyle name="Accent1" xfId="87"/>
    <cellStyle name="Accent2" xfId="88"/>
    <cellStyle name="Accent3" xfId="89"/>
    <cellStyle name="Accent4" xfId="90"/>
    <cellStyle name="Accent5" xfId="91"/>
    <cellStyle name="Accent6" xfId="92"/>
    <cellStyle name="Actual Date" xfId="386"/>
    <cellStyle name="AFE" xfId="93"/>
    <cellStyle name="Año" xfId="387"/>
    <cellStyle name="args.style" xfId="94"/>
    <cellStyle name="Assumption" xfId="388"/>
    <cellStyle name="auf tausender" xfId="95"/>
    <cellStyle name="axlcolour" xfId="389"/>
    <cellStyle name="Bad" xfId="96"/>
    <cellStyle name="Billions" xfId="97"/>
    <cellStyle name="blank" xfId="98"/>
    <cellStyle name="Blue Heading" xfId="390"/>
    <cellStyle name="Board Level" xfId="391"/>
    <cellStyle name="BvDAddIn_Currency" xfId="99"/>
    <cellStyle name="Cabecera 1" xfId="392"/>
    <cellStyle name="Cabecera 2" xfId="393"/>
    <cellStyle name="Calc" xfId="394"/>
    <cellStyle name="Calc Currency (0)" xfId="100"/>
    <cellStyle name="Calc Currency (2)" xfId="101"/>
    <cellStyle name="Calc Percent (0)" xfId="102"/>
    <cellStyle name="Calc Percent (1)" xfId="103"/>
    <cellStyle name="Calc Percent (2)" xfId="104"/>
    <cellStyle name="Calc Units (0)" xfId="105"/>
    <cellStyle name="Calc Units (1)" xfId="106"/>
    <cellStyle name="Calc Units (2)" xfId="107"/>
    <cellStyle name="Calculation" xfId="108"/>
    <cellStyle name="Cancel" xfId="109"/>
    <cellStyle name="category" xfId="110"/>
    <cellStyle name="Check" xfId="395"/>
    <cellStyle name="Check Cell" xfId="111"/>
    <cellStyle name="Checksum" xfId="396"/>
    <cellStyle name="Code" xfId="397"/>
    <cellStyle name="Col_heading" xfId="398"/>
    <cellStyle name="Column Heading" xfId="399"/>
    <cellStyle name="Column Heading (No Wrap)" xfId="400"/>
    <cellStyle name="Column Heading_Demand Summary" xfId="401"/>
    <cellStyle name="Column label" xfId="402"/>
    <cellStyle name="Column label (left aligned)" xfId="403"/>
    <cellStyle name="Column label (no wrap)" xfId="404"/>
    <cellStyle name="Column label (not bold)" xfId="405"/>
    <cellStyle name="Column label (Wrap)" xfId="406"/>
    <cellStyle name="Column Total" xfId="407"/>
    <cellStyle name="Column_heading" xfId="408"/>
    <cellStyle name="Comma [0]" xfId="409"/>
    <cellStyle name="Comma [00]" xfId="112"/>
    <cellStyle name="Comma [2]" xfId="113"/>
    <cellStyle name="Comma 2" xfId="114"/>
    <cellStyle name="Comma 3" xfId="115"/>
    <cellStyle name="Comma.2" xfId="116"/>
    <cellStyle name="Comma_!!!GO" xfId="410"/>
    <cellStyle name="Comma0" xfId="117"/>
    <cellStyle name="Comma0 - Modelo1" xfId="118"/>
    <cellStyle name="Comma0 - Style1" xfId="119"/>
    <cellStyle name="Comma1 - Modelo2" xfId="120"/>
    <cellStyle name="Comma1 - Style2" xfId="121"/>
    <cellStyle name="Company Name" xfId="411"/>
    <cellStyle name="ContentsHyperlink" xfId="412"/>
    <cellStyle name="Copied" xfId="413"/>
    <cellStyle name="Cost_category_heading" xfId="414"/>
    <cellStyle name="COST1" xfId="415"/>
    <cellStyle name="Costs" xfId="416"/>
    <cellStyle name="Cuadro 1" xfId="417"/>
    <cellStyle name="Currency (2dp)" xfId="418"/>
    <cellStyle name="Currency [0]" xfId="419"/>
    <cellStyle name="Currency [00]" xfId="122"/>
    <cellStyle name="Currency Dollar" xfId="420"/>
    <cellStyle name="Currency Dollar (2dp)" xfId="421"/>
    <cellStyle name="Currency EUR" xfId="422"/>
    <cellStyle name="Currency EUR (2dp)" xfId="423"/>
    <cellStyle name="Currency Euro" xfId="424"/>
    <cellStyle name="Currency Euro (2dp)" xfId="425"/>
    <cellStyle name="Currency GBP" xfId="426"/>
    <cellStyle name="Currency GBP (2dp)" xfId="427"/>
    <cellStyle name="Currency Pound" xfId="428"/>
    <cellStyle name="Currency Pound (2dp)" xfId="429"/>
    <cellStyle name="Currency Thousands" xfId="123"/>
    <cellStyle name="Currency USD" xfId="430"/>
    <cellStyle name="Currency USD (2dp)" xfId="431"/>
    <cellStyle name="Currency_!!!GO" xfId="432"/>
    <cellStyle name="Currency0" xfId="124"/>
    <cellStyle name="CustomStyle1" xfId="125"/>
    <cellStyle name="CustomStyle10" xfId="126"/>
    <cellStyle name="CustomStyle11" xfId="127"/>
    <cellStyle name="CustomStyle12" xfId="128"/>
    <cellStyle name="CustomStyle13" xfId="129"/>
    <cellStyle name="CustomStyle14" xfId="130"/>
    <cellStyle name="CustomStyle15" xfId="131"/>
    <cellStyle name="CustomStyle16" xfId="132"/>
    <cellStyle name="CustomStyle17" xfId="133"/>
    <cellStyle name="CustomStyle18" xfId="134"/>
    <cellStyle name="CustomStyle19" xfId="135"/>
    <cellStyle name="CustomStyle2" xfId="136"/>
    <cellStyle name="CustomStyle20" xfId="137"/>
    <cellStyle name="CustomStyle21" xfId="138"/>
    <cellStyle name="CustomStyle22" xfId="139"/>
    <cellStyle name="CustomStyle23" xfId="140"/>
    <cellStyle name="CustomStyle3" xfId="141"/>
    <cellStyle name="CustomStyle4" xfId="142"/>
    <cellStyle name="CustomStyle5" xfId="143"/>
    <cellStyle name="CustomStyle6" xfId="144"/>
    <cellStyle name="CustomStyle7" xfId="145"/>
    <cellStyle name="CustomStyle8" xfId="146"/>
    <cellStyle name="CustomStyle9" xfId="147"/>
    <cellStyle name="Date" xfId="148"/>
    <cellStyle name="Date (Month)" xfId="433"/>
    <cellStyle name="Date (Year)" xfId="434"/>
    <cellStyle name="Date Short" xfId="149"/>
    <cellStyle name="Date_Analisis de escenarios Area Virtual Movil" xfId="150"/>
    <cellStyle name="Description" xfId="151"/>
    <cellStyle name="Dia" xfId="152"/>
    <cellStyle name="Diseño" xfId="153"/>
    <cellStyle name="Diseño 2" xfId="435"/>
    <cellStyle name="Diseño_04. Compensación TM_TdP Abr08" xfId="436"/>
    <cellStyle name="Encabez1" xfId="154"/>
    <cellStyle name="Encabez2" xfId="155"/>
    <cellStyle name="Énfasis3 2" xfId="437"/>
    <cellStyle name="Enter Currency (0)" xfId="156"/>
    <cellStyle name="Enter Currency (2)" xfId="157"/>
    <cellStyle name="Enter Units (0)" xfId="158"/>
    <cellStyle name="Enter Units (1)" xfId="159"/>
    <cellStyle name="Enter Units (2)" xfId="160"/>
    <cellStyle name="Entered" xfId="438"/>
    <cellStyle name="Entrée" xfId="161"/>
    <cellStyle name="Estilo 1" xfId="162"/>
    <cellStyle name="Estilo 1 2" xfId="439"/>
    <cellStyle name="Estilo 2" xfId="440"/>
    <cellStyle name="Estilo 3" xfId="441"/>
    <cellStyle name="Estilo 4" xfId="442"/>
    <cellStyle name="Euro" xfId="163"/>
    <cellStyle name="Explanatory Text" xfId="164"/>
    <cellStyle name="F2" xfId="165"/>
    <cellStyle name="F3" xfId="166"/>
    <cellStyle name="F4" xfId="167"/>
    <cellStyle name="F5" xfId="168"/>
    <cellStyle name="F6" xfId="169"/>
    <cellStyle name="F7" xfId="170"/>
    <cellStyle name="F8" xfId="171"/>
    <cellStyle name="FAB level" xfId="443"/>
    <cellStyle name="FAB no" xfId="444"/>
    <cellStyle name="FAB price" xfId="445"/>
    <cellStyle name="Fecha" xfId="446"/>
    <cellStyle name="Fecha1 - Estilo1" xfId="447"/>
    <cellStyle name="Fijo" xfId="172"/>
    <cellStyle name="Finan?ní0" xfId="173"/>
    <cellStyle name="Financial_calc" xfId="448"/>
    <cellStyle name="Financiero" xfId="174"/>
    <cellStyle name="Finanční0" xfId="175"/>
    <cellStyle name="Fixed" xfId="176"/>
    <cellStyle name="Footnote" xfId="177"/>
    <cellStyle name="Good" xfId="178"/>
    <cellStyle name="Grey" xfId="179"/>
    <cellStyle name="H0" xfId="449"/>
    <cellStyle name="H1" xfId="450"/>
    <cellStyle name="H2" xfId="451"/>
    <cellStyle name="H3" xfId="452"/>
    <cellStyle name="H4" xfId="180"/>
    <cellStyle name="Header" xfId="181"/>
    <cellStyle name="Header1" xfId="182"/>
    <cellStyle name="Header2" xfId="183"/>
    <cellStyle name="Heading" xfId="453"/>
    <cellStyle name="Heading 1" xfId="184"/>
    <cellStyle name="Heading 2" xfId="185"/>
    <cellStyle name="Heading 3" xfId="186"/>
    <cellStyle name="Heading 4" xfId="187"/>
    <cellStyle name="HEADING1" xfId="454"/>
    <cellStyle name="HEADING2" xfId="455"/>
    <cellStyle name="Hidden" xfId="188"/>
    <cellStyle name="Highlight" xfId="456"/>
    <cellStyle name="Hipervínculo" xfId="635" builtinId="8"/>
    <cellStyle name="Hipervínculo 2" xfId="280"/>
    <cellStyle name="Hipervínculo 3" xfId="457"/>
    <cellStyle name="Hyperlink" xfId="458"/>
    <cellStyle name="Index" xfId="459"/>
    <cellStyle name="Initial Inputs" xfId="460"/>
    <cellStyle name="InLink" xfId="189"/>
    <cellStyle name="Input" xfId="190"/>
    <cellStyle name="Input %" xfId="461"/>
    <cellStyle name="Input [yellow]" xfId="191"/>
    <cellStyle name="Input 0" xfId="462"/>
    <cellStyle name="Input 0,0" xfId="463"/>
    <cellStyle name="Input 2" xfId="464"/>
    <cellStyle name="Input calculation" xfId="465"/>
    <cellStyle name="Input Cells" xfId="192"/>
    <cellStyle name="Input data" xfId="466"/>
    <cellStyle name="Input estimate" xfId="467"/>
    <cellStyle name="Input Link" xfId="468"/>
    <cellStyle name="Input link (different workbook)" xfId="469"/>
    <cellStyle name="Input link_Demand Summary" xfId="470"/>
    <cellStyle name="Input parameter" xfId="471"/>
    <cellStyle name="Input_00 Costos Plataforma de Pago" xfId="193"/>
    <cellStyle name="InputBlueFont" xfId="472"/>
    <cellStyle name="Jun" xfId="194"/>
    <cellStyle name="Komma [0]_RESULTS" xfId="195"/>
    <cellStyle name="Komma_RESULTS" xfId="196"/>
    <cellStyle name="Link" xfId="197"/>
    <cellStyle name="Link Currency (0)" xfId="198"/>
    <cellStyle name="Link Currency (2)" xfId="199"/>
    <cellStyle name="Link Units (0)" xfId="200"/>
    <cellStyle name="Link Units (1)" xfId="201"/>
    <cellStyle name="Link Units (2)" xfId="202"/>
    <cellStyle name="Linked" xfId="473"/>
    <cellStyle name="Linked Cell" xfId="203"/>
    <cellStyle name="Linked Cells" xfId="204"/>
    <cellStyle name="Lock" xfId="205"/>
    <cellStyle name="Lock partiel" xfId="206"/>
    <cellStyle name="Logic_input" xfId="474"/>
    <cellStyle name="Main Title" xfId="475"/>
    <cellStyle name="MARQ" xfId="476"/>
    <cellStyle name="Migliaia (0)" xfId="477"/>
    <cellStyle name="Migliaia_1641SM D" xfId="478"/>
    <cellStyle name="Millares" xfId="207" builtinId="3"/>
    <cellStyle name="Millares [0] 2" xfId="208"/>
    <cellStyle name="Millares [0] 3" xfId="209"/>
    <cellStyle name="Millares 10" xfId="479"/>
    <cellStyle name="Millares 11" xfId="480"/>
    <cellStyle name="Millares 12" xfId="481"/>
    <cellStyle name="Millares 13" xfId="482"/>
    <cellStyle name="Millares 14" xfId="483"/>
    <cellStyle name="Millares 15" xfId="484"/>
    <cellStyle name="Millares 16" xfId="485"/>
    <cellStyle name="Millares 17" xfId="486"/>
    <cellStyle name="Millares 18" xfId="487"/>
    <cellStyle name="Millares 19" xfId="488"/>
    <cellStyle name="Millares 2" xfId="210"/>
    <cellStyle name="Millares 2 2" xfId="211"/>
    <cellStyle name="Millares 2 3" xfId="212"/>
    <cellStyle name="Millares 2 4" xfId="213"/>
    <cellStyle name="Millares 2_Actas_Val_Fin_AM_Octubre_2008" xfId="489"/>
    <cellStyle name="Millares 20" xfId="490"/>
    <cellStyle name="Millares 21" xfId="491"/>
    <cellStyle name="Millares 3" xfId="214"/>
    <cellStyle name="Millares 4" xfId="283"/>
    <cellStyle name="Millares 5" xfId="492"/>
    <cellStyle name="Millares 6" xfId="493"/>
    <cellStyle name="Millares 7" xfId="494"/>
    <cellStyle name="Millares 8" xfId="495"/>
    <cellStyle name="Millares 9" xfId="496"/>
    <cellStyle name="Milliers [0]_!!!GO" xfId="497"/>
    <cellStyle name="Milliers_!!!GO" xfId="498"/>
    <cellStyle name="Millions" xfId="215"/>
    <cellStyle name="Missing" xfId="499"/>
    <cellStyle name="Model" xfId="216"/>
    <cellStyle name="Moeda [0]_CUSTOSGSMinfrasites" xfId="217"/>
    <cellStyle name="Moeda_CUSTOSGSMinfrasites" xfId="218"/>
    <cellStyle name="Moneda 2" xfId="219"/>
    <cellStyle name="Monétaire [0]_!!!GO" xfId="500"/>
    <cellStyle name="Monétaire_!!!GO" xfId="501"/>
    <cellStyle name="Monetario" xfId="220"/>
    <cellStyle name="Monetario0" xfId="502"/>
    <cellStyle name="Month_input" xfId="503"/>
    <cellStyle name="Name" xfId="504"/>
    <cellStyle name="neg0.0" xfId="221"/>
    <cellStyle name="NivelCol_" xfId="505"/>
    <cellStyle name="no dec" xfId="222"/>
    <cellStyle name="No-definido" xfId="506"/>
    <cellStyle name="Normal" xfId="0" builtinId="0"/>
    <cellStyle name="Normal - Style1" xfId="223"/>
    <cellStyle name="Normal 10" xfId="507"/>
    <cellStyle name="Normal 11" xfId="508"/>
    <cellStyle name="Normal 12" xfId="509"/>
    <cellStyle name="Normal 13" xfId="510"/>
    <cellStyle name="Normal 14" xfId="511"/>
    <cellStyle name="Normal 15" xfId="512"/>
    <cellStyle name="Normal 16" xfId="513"/>
    <cellStyle name="Normal 17" xfId="514"/>
    <cellStyle name="Normal 18" xfId="515"/>
    <cellStyle name="Normal 19" xfId="516"/>
    <cellStyle name="Normal 2" xfId="224"/>
    <cellStyle name="Normal 2 2" xfId="517"/>
    <cellStyle name="Normal 2 5" xfId="518"/>
    <cellStyle name="Normal 2_I. T. Fija 1" xfId="519"/>
    <cellStyle name="Normal 20" xfId="520"/>
    <cellStyle name="Normal 21" xfId="521"/>
    <cellStyle name="Normal 22" xfId="522"/>
    <cellStyle name="Normal 23" xfId="523"/>
    <cellStyle name="Normal 24" xfId="630"/>
    <cellStyle name="Normal 26" xfId="631"/>
    <cellStyle name="Normal 3" xfId="225"/>
    <cellStyle name="Normal 3 2" xfId="634"/>
    <cellStyle name="Normal 4" xfId="226"/>
    <cellStyle name="Normal 5" xfId="281"/>
    <cellStyle name="Normal 5 2" xfId="637"/>
    <cellStyle name="Normal 6" xfId="284"/>
    <cellStyle name="Normal 7" xfId="524"/>
    <cellStyle name="Normal 8" xfId="525"/>
    <cellStyle name="Normal 9" xfId="526"/>
    <cellStyle name="Normal bold" xfId="527"/>
    <cellStyle name="Normal Font Size" xfId="227"/>
    <cellStyle name="Normal Italics" xfId="528"/>
    <cellStyle name="Normal_SERVICIO MÓVIL (3)" xfId="636"/>
    <cellStyle name="Normal_SERVICIO MOVIL (3) 2" xfId="286"/>
    <cellStyle name="Normale_1511" xfId="529"/>
    <cellStyle name="Normalny_56.Podstawowe dane o woj.(1)" xfId="228"/>
    <cellStyle name="Not In Use" xfId="530"/>
    <cellStyle name="Note" xfId="229"/>
    <cellStyle name="note3" xfId="531"/>
    <cellStyle name="notes" xfId="532"/>
    <cellStyle name="Number" xfId="230"/>
    <cellStyle name="Number (2dp)" xfId="533"/>
    <cellStyle name="Number_book1" xfId="534"/>
    <cellStyle name="Obsolete" xfId="231"/>
    <cellStyle name="Œ…‹æØ‚è [0.00]_!!!GO" xfId="535"/>
    <cellStyle name="Œ…‹æØ‚è_!!!GO" xfId="536"/>
    <cellStyle name="One-Decimal" xfId="232"/>
    <cellStyle name="Output" xfId="233"/>
    <cellStyle name="Output Amounts" xfId="537"/>
    <cellStyle name="per.style" xfId="234"/>
    <cellStyle name="Percent (0)" xfId="235"/>
    <cellStyle name="Percent [0]" xfId="236"/>
    <cellStyle name="Percent [00]" xfId="237"/>
    <cellStyle name="Percent [2]" xfId="238"/>
    <cellStyle name="Percent_Book1" xfId="538"/>
    <cellStyle name="Percentage" xfId="539"/>
    <cellStyle name="Percentage (2dp)" xfId="540"/>
    <cellStyle name="Percentage_book1" xfId="541"/>
    <cellStyle name="Placeholder" xfId="542"/>
    <cellStyle name="Porcentaje" xfId="629"/>
    <cellStyle name="Porcentual 10" xfId="543"/>
    <cellStyle name="Porcentual 11" xfId="544"/>
    <cellStyle name="Porcentual 12" xfId="545"/>
    <cellStyle name="Porcentual 13" xfId="632"/>
    <cellStyle name="Porcentual 2" xfId="239"/>
    <cellStyle name="Porcentual 2 2" xfId="546"/>
    <cellStyle name="Porcentual 3" xfId="240"/>
    <cellStyle name="Porcentual 4" xfId="241"/>
    <cellStyle name="Porcentual 5" xfId="282"/>
    <cellStyle name="Porcentual 6" xfId="285"/>
    <cellStyle name="Porcentual 7" xfId="547"/>
    <cellStyle name="Porcentual 8" xfId="548"/>
    <cellStyle name="Porcentual 8 2" xfId="549"/>
    <cellStyle name="Porcentual 8 2 2" xfId="550"/>
    <cellStyle name="Porcentual 8 2 3" xfId="551"/>
    <cellStyle name="Porcentual 8 2 3 2" xfId="552"/>
    <cellStyle name="Porcentual 8 2 3 2 2" xfId="553"/>
    <cellStyle name="Porcentual 8 2 3 2 2 2" xfId="554"/>
    <cellStyle name="Porcentual 9" xfId="555"/>
    <cellStyle name="PrePop Currency (0)" xfId="242"/>
    <cellStyle name="PrePop Currency (2)" xfId="243"/>
    <cellStyle name="PrePop Units (0)" xfId="244"/>
    <cellStyle name="PrePop Units (1)" xfId="245"/>
    <cellStyle name="PrePop Units (2)" xfId="246"/>
    <cellStyle name="Pricing" xfId="247"/>
    <cellStyle name="Product Sub-Headng" xfId="248"/>
    <cellStyle name="PSChar" xfId="249"/>
    <cellStyle name="PSDate" xfId="250"/>
    <cellStyle name="PSDec" xfId="251"/>
    <cellStyle name="PSHeading" xfId="252"/>
    <cellStyle name="PSInt" xfId="253"/>
    <cellStyle name="PSSpacer" xfId="254"/>
    <cellStyle name="Punto" xfId="556"/>
    <cellStyle name="Punto0" xfId="557"/>
    <cellStyle name="Punto0 - Estilo2" xfId="558"/>
    <cellStyle name="Red Heading" xfId="559"/>
    <cellStyle name="Ref Numbers" xfId="255"/>
    <cellStyle name="Reference" xfId="560"/>
    <cellStyle name="Result" xfId="561"/>
    <cellStyle name="RevList" xfId="562"/>
    <cellStyle name="RM" xfId="256"/>
    <cellStyle name="ROF no" xfId="563"/>
    <cellStyle name="ROF price" xfId="564"/>
    <cellStyle name="Row and Column Total" xfId="565"/>
    <cellStyle name="Row Heading" xfId="566"/>
    <cellStyle name="Row Heading (No Wrap)" xfId="567"/>
    <cellStyle name="Row Heading_Demand Summary" xfId="568"/>
    <cellStyle name="Row label" xfId="569"/>
    <cellStyle name="Row label (indent)" xfId="570"/>
    <cellStyle name="Row label_Book1" xfId="571"/>
    <cellStyle name="Row Total" xfId="572"/>
    <cellStyle name="Section" xfId="573"/>
    <cellStyle name="Section name" xfId="574"/>
    <cellStyle name="Section Title" xfId="575"/>
    <cellStyle name="Section_Title" xfId="576"/>
    <cellStyle name="Separador de milhares [0]_Junio 1999" xfId="577"/>
    <cellStyle name="Separador de milhares_Anexo - Target Precios_Proseco_12-04-04" xfId="578"/>
    <cellStyle name="Sheet_description" xfId="579"/>
    <cellStyle name="Small Number" xfId="580"/>
    <cellStyle name="Small Percentage" xfId="581"/>
    <cellStyle name="Small Print" xfId="257"/>
    <cellStyle name="Source" xfId="582"/>
    <cellStyle name="Source Line" xfId="258"/>
    <cellStyle name="Spreadsheet title" xfId="583"/>
    <cellStyle name="Standard_IPISV7" xfId="584"/>
    <cellStyle name="StrategyDependent" xfId="585"/>
    <cellStyle name="Style 1" xfId="259"/>
    <cellStyle name="Sub_title" xfId="586"/>
    <cellStyle name="subhead" xfId="260"/>
    <cellStyle name="Subheading" xfId="587"/>
    <cellStyle name="Sub-Section Title" xfId="588"/>
    <cellStyle name="Subsection_title" xfId="589"/>
    <cellStyle name="Subtitle" xfId="261"/>
    <cellStyle name="Sub-titulo" xfId="590"/>
    <cellStyle name="Sub-titulo 2" xfId="591"/>
    <cellStyle name="Subtotal" xfId="592"/>
    <cellStyle name="Sub-total" xfId="593"/>
    <cellStyle name="Sub-total row" xfId="594"/>
    <cellStyle name="SUPPR" xfId="595"/>
    <cellStyle name="Table finish row" xfId="596"/>
    <cellStyle name="Table Heading" xfId="262"/>
    <cellStyle name="Table shading" xfId="597"/>
    <cellStyle name="Table unfinish row" xfId="598"/>
    <cellStyle name="Table unshading" xfId="599"/>
    <cellStyle name="Table-#" xfId="263"/>
    <cellStyle name="Table_Header" xfId="600"/>
    <cellStyle name="Table-Headings" xfId="264"/>
    <cellStyle name="Table-Titles" xfId="265"/>
    <cellStyle name="taples Plaza" xfId="266"/>
    <cellStyle name="Temp" xfId="601"/>
    <cellStyle name="Text" xfId="602"/>
    <cellStyle name="Text Indent A" xfId="267"/>
    <cellStyle name="Text Indent B" xfId="268"/>
    <cellStyle name="Text Indent C" xfId="269"/>
    <cellStyle name="Text_input" xfId="603"/>
    <cellStyle name="Thousands" xfId="270"/>
    <cellStyle name="Thousands [0]" xfId="271"/>
    <cellStyle name="Title" xfId="272"/>
    <cellStyle name="Title Heading" xfId="604"/>
    <cellStyle name="Title Line" xfId="273"/>
    <cellStyle name="Title_Capex depreciated" xfId="605"/>
    <cellStyle name="Titulo-Seccion" xfId="606"/>
    <cellStyle name="Top Row" xfId="274"/>
    <cellStyle name="Total cell" xfId="607"/>
    <cellStyle name="Total Row" xfId="275"/>
    <cellStyle name="Unhighlight" xfId="608"/>
    <cellStyle name="Unprot" xfId="609"/>
    <cellStyle name="Unprot$" xfId="610"/>
    <cellStyle name="Unprotect" xfId="611"/>
    <cellStyle name="Unsure" xfId="276"/>
    <cellStyle name="Untotal row" xfId="612"/>
    <cellStyle name="Valuta (0)" xfId="613"/>
    <cellStyle name="Valuta [0]_RESULTS" xfId="277"/>
    <cellStyle name="Valuta_1 new STM 16 ring" xfId="614"/>
    <cellStyle name="Warning Text" xfId="278"/>
    <cellStyle name="Worksheet_Title" xfId="615"/>
    <cellStyle name="WP Header" xfId="616"/>
    <cellStyle name="Year" xfId="617"/>
    <cellStyle name="千位[0]_pldt" xfId="618"/>
    <cellStyle name="千位_pldt" xfId="619"/>
    <cellStyle name="千位分隔[0]_1" xfId="620"/>
    <cellStyle name="千位分隔_1" xfId="621"/>
    <cellStyle name="常规_1" xfId="622"/>
    <cellStyle name="桁区切り [0.00]_Calc. C-J" xfId="623"/>
    <cellStyle name="桁区切り_Calc. C-J" xfId="624"/>
    <cellStyle name="標準_1951_0006" xfId="279"/>
    <cellStyle name="货币[0]_1" xfId="625"/>
    <cellStyle name="货币_1" xfId="626"/>
    <cellStyle name="通貨 [0.00]_Calc. C-J" xfId="627"/>
    <cellStyle name="通貨_Calc. C-J" xfId="628"/>
  </cellStyles>
  <dxfs count="3">
    <dxf>
      <font>
        <color rgb="FFFFFF00"/>
      </font>
      <fill>
        <patternFill>
          <bgColor rgb="FFFF0000"/>
        </patternFill>
      </fill>
    </dxf>
    <dxf>
      <font>
        <color theme="0"/>
      </font>
    </dxf>
    <dxf>
      <font>
        <b val="0"/>
        <i/>
        <color theme="0"/>
      </font>
      <fill>
        <patternFill patternType="none">
          <bgColor auto="1"/>
        </patternFill>
      </fill>
      <border>
        <left/>
        <right/>
        <bottom/>
        <vertical/>
        <horizontal/>
      </border>
    </dxf>
  </dxfs>
  <tableStyles count="0" defaultTableStyle="TableStyleMedium9" defaultPivotStyle="PivotStyleLight16"/>
  <colors>
    <mruColors>
      <color rgb="FFFFFF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Costo por Tarjeta en Función de Tarjetas Producidas</a:t>
            </a:r>
          </a:p>
        </c:rich>
      </c:tx>
      <c:layout/>
      <c:overlay val="0"/>
    </c:title>
    <c:autoTitleDeleted val="0"/>
    <c:plotArea>
      <c:layout/>
      <c:scatterChart>
        <c:scatterStyle val="lineMarker"/>
        <c:varyColors val="0"/>
        <c:ser>
          <c:idx val="0"/>
          <c:order val="0"/>
          <c:tx>
            <c:strRef>
              <c:f>Tarjetas!$C$3</c:f>
              <c:strCache>
                <c:ptCount val="1"/>
                <c:pt idx="0">
                  <c:v>Costo por Tarjeta (US$)</c:v>
                </c:pt>
              </c:strCache>
            </c:strRef>
          </c:tx>
          <c:xVal>
            <c:numRef>
              <c:f>Tarjetas!$B$4:$B$6</c:f>
              <c:numCache>
                <c:formatCode>#,##0.00</c:formatCode>
                <c:ptCount val="3"/>
                <c:pt idx="0">
                  <c:v>4.7778</c:v>
                </c:pt>
                <c:pt idx="1">
                  <c:v>7.4390000000000001</c:v>
                </c:pt>
                <c:pt idx="2">
                  <c:v>78</c:v>
                </c:pt>
              </c:numCache>
            </c:numRef>
          </c:xVal>
          <c:yVal>
            <c:numRef>
              <c:f>Tarjetas!$C$4:$C$6</c:f>
              <c:numCache>
                <c:formatCode>0.0000</c:formatCode>
                <c:ptCount val="3"/>
                <c:pt idx="0">
                  <c:v>5.4751572975646055E-2</c:v>
                </c:pt>
                <c:pt idx="1">
                  <c:v>3.7627747151263581E-2</c:v>
                </c:pt>
                <c:pt idx="2">
                  <c:v>2.058778017599203E-2</c:v>
                </c:pt>
              </c:numCache>
            </c:numRef>
          </c:yVal>
          <c:smooth val="0"/>
        </c:ser>
        <c:ser>
          <c:idx val="1"/>
          <c:order val="1"/>
          <c:tx>
            <c:v>Tendencia</c:v>
          </c:tx>
          <c:spPr>
            <a:ln w="6350">
              <a:solidFill>
                <a:schemeClr val="tx1"/>
              </a:solidFill>
            </a:ln>
          </c:spPr>
          <c:marker>
            <c:symbol val="none"/>
          </c:marker>
          <c:xVal>
            <c:numRef>
              <c:f>Tarjetas!$I$4:$I$386</c:f>
              <c:numCache>
                <c:formatCode>0.0</c:formatCode>
                <c:ptCount val="383"/>
                <c:pt idx="0">
                  <c:v>4.1938373247834297</c:v>
                </c:pt>
                <c:pt idx="1">
                  <c:v>4.4000000000000004</c:v>
                </c:pt>
                <c:pt idx="2">
                  <c:v>4.6000000000000005</c:v>
                </c:pt>
                <c:pt idx="3" formatCode="0.00">
                  <c:v>4.7778</c:v>
                </c:pt>
                <c:pt idx="4">
                  <c:v>4.8</c:v>
                </c:pt>
                <c:pt idx="5">
                  <c:v>5</c:v>
                </c:pt>
                <c:pt idx="6">
                  <c:v>5.2</c:v>
                </c:pt>
                <c:pt idx="7">
                  <c:v>5.4</c:v>
                </c:pt>
                <c:pt idx="8">
                  <c:v>5.6000000000000005</c:v>
                </c:pt>
                <c:pt idx="9">
                  <c:v>5.8000000000000007</c:v>
                </c:pt>
                <c:pt idx="10">
                  <c:v>6.0000000000000009</c:v>
                </c:pt>
                <c:pt idx="11">
                  <c:v>6.2000000000000011</c:v>
                </c:pt>
                <c:pt idx="12">
                  <c:v>6.4000000000000012</c:v>
                </c:pt>
                <c:pt idx="13">
                  <c:v>6.6000000000000014</c:v>
                </c:pt>
                <c:pt idx="14">
                  <c:v>6.8000000000000016</c:v>
                </c:pt>
                <c:pt idx="15">
                  <c:v>7.0000000000000018</c:v>
                </c:pt>
                <c:pt idx="16">
                  <c:v>7.200000000000002</c:v>
                </c:pt>
                <c:pt idx="17">
                  <c:v>7.4000000000000021</c:v>
                </c:pt>
                <c:pt idx="18" formatCode="#,##0.00">
                  <c:v>7.4390000000000001</c:v>
                </c:pt>
                <c:pt idx="19">
                  <c:v>7.6000000000000023</c:v>
                </c:pt>
                <c:pt idx="20">
                  <c:v>7.8000000000000025</c:v>
                </c:pt>
                <c:pt idx="21">
                  <c:v>8.0000000000000018</c:v>
                </c:pt>
                <c:pt idx="22">
                  <c:v>8.2000000000000011</c:v>
                </c:pt>
                <c:pt idx="23">
                  <c:v>8.4</c:v>
                </c:pt>
                <c:pt idx="24">
                  <c:v>8.6</c:v>
                </c:pt>
                <c:pt idx="25">
                  <c:v>8.7999999999999989</c:v>
                </c:pt>
                <c:pt idx="26">
                  <c:v>8.9999999999999982</c:v>
                </c:pt>
                <c:pt idx="27">
                  <c:v>9.1999999999999975</c:v>
                </c:pt>
                <c:pt idx="28">
                  <c:v>9.3999999999999968</c:v>
                </c:pt>
                <c:pt idx="29">
                  <c:v>9.5999999999999961</c:v>
                </c:pt>
                <c:pt idx="30">
                  <c:v>9.7999999999999954</c:v>
                </c:pt>
                <c:pt idx="31">
                  <c:v>9.9999999999999947</c:v>
                </c:pt>
                <c:pt idx="32">
                  <c:v>10.199999999999994</c:v>
                </c:pt>
                <c:pt idx="33">
                  <c:v>10.399999999999993</c:v>
                </c:pt>
                <c:pt idx="34">
                  <c:v>10.599999999999993</c:v>
                </c:pt>
                <c:pt idx="35">
                  <c:v>10.799999999999992</c:v>
                </c:pt>
                <c:pt idx="36">
                  <c:v>10.999999999999991</c:v>
                </c:pt>
                <c:pt idx="37">
                  <c:v>11.19999999999999</c:v>
                </c:pt>
                <c:pt idx="38">
                  <c:v>11.39999999999999</c:v>
                </c:pt>
                <c:pt idx="39">
                  <c:v>11.599999999999989</c:v>
                </c:pt>
                <c:pt idx="40">
                  <c:v>11.799999999999988</c:v>
                </c:pt>
                <c:pt idx="41">
                  <c:v>11.999999999999988</c:v>
                </c:pt>
                <c:pt idx="42">
                  <c:v>12.199999999999987</c:v>
                </c:pt>
                <c:pt idx="43">
                  <c:v>12.399999999999986</c:v>
                </c:pt>
                <c:pt idx="44">
                  <c:v>12.599999999999985</c:v>
                </c:pt>
                <c:pt idx="45">
                  <c:v>12.799999999999985</c:v>
                </c:pt>
                <c:pt idx="46">
                  <c:v>12.999999999999984</c:v>
                </c:pt>
                <c:pt idx="47">
                  <c:v>13.199999999999983</c:v>
                </c:pt>
                <c:pt idx="48">
                  <c:v>13.399999999999983</c:v>
                </c:pt>
                <c:pt idx="49">
                  <c:v>13.599999999999982</c:v>
                </c:pt>
                <c:pt idx="50">
                  <c:v>13.799999999999981</c:v>
                </c:pt>
                <c:pt idx="51">
                  <c:v>13.99999999999998</c:v>
                </c:pt>
                <c:pt idx="52">
                  <c:v>14.19999999999998</c:v>
                </c:pt>
                <c:pt idx="53">
                  <c:v>14.399999999999979</c:v>
                </c:pt>
                <c:pt idx="54">
                  <c:v>14.599999999999978</c:v>
                </c:pt>
                <c:pt idx="55">
                  <c:v>14.799999999999978</c:v>
                </c:pt>
                <c:pt idx="56">
                  <c:v>14.999999999999977</c:v>
                </c:pt>
                <c:pt idx="57">
                  <c:v>15.199999999999976</c:v>
                </c:pt>
                <c:pt idx="58">
                  <c:v>15.399999999999975</c:v>
                </c:pt>
                <c:pt idx="59">
                  <c:v>15.599999999999975</c:v>
                </c:pt>
                <c:pt idx="60">
                  <c:v>15.799999999999974</c:v>
                </c:pt>
                <c:pt idx="61">
                  <c:v>15.999999999999973</c:v>
                </c:pt>
                <c:pt idx="62">
                  <c:v>16.199999999999974</c:v>
                </c:pt>
                <c:pt idx="63">
                  <c:v>16.399999999999974</c:v>
                </c:pt>
                <c:pt idx="64">
                  <c:v>16.599999999999973</c:v>
                </c:pt>
                <c:pt idx="65">
                  <c:v>16.799999999999972</c:v>
                </c:pt>
                <c:pt idx="66">
                  <c:v>16.999999999999972</c:v>
                </c:pt>
                <c:pt idx="67">
                  <c:v>17.199999999999971</c:v>
                </c:pt>
                <c:pt idx="68">
                  <c:v>17.39999999999997</c:v>
                </c:pt>
                <c:pt idx="69">
                  <c:v>17.599999999999969</c:v>
                </c:pt>
                <c:pt idx="70">
                  <c:v>17.799999999999969</c:v>
                </c:pt>
                <c:pt idx="71">
                  <c:v>17.999999999999968</c:v>
                </c:pt>
                <c:pt idx="72">
                  <c:v>18.199999999999967</c:v>
                </c:pt>
                <c:pt idx="73">
                  <c:v>18.399999999999967</c:v>
                </c:pt>
                <c:pt idx="74">
                  <c:v>18.599999999999966</c:v>
                </c:pt>
                <c:pt idx="75">
                  <c:v>18.799999999999965</c:v>
                </c:pt>
                <c:pt idx="76">
                  <c:v>18.999999999999964</c:v>
                </c:pt>
                <c:pt idx="77">
                  <c:v>19.199999999999964</c:v>
                </c:pt>
                <c:pt idx="78">
                  <c:v>19.399999999999963</c:v>
                </c:pt>
                <c:pt idx="79">
                  <c:v>19.599999999999962</c:v>
                </c:pt>
                <c:pt idx="80">
                  <c:v>19.799999999999962</c:v>
                </c:pt>
                <c:pt idx="81">
                  <c:v>19.999999999999961</c:v>
                </c:pt>
                <c:pt idx="82">
                  <c:v>20.19999999999996</c:v>
                </c:pt>
                <c:pt idx="83">
                  <c:v>20.399999999999959</c:v>
                </c:pt>
                <c:pt idx="84">
                  <c:v>20.599999999999959</c:v>
                </c:pt>
                <c:pt idx="85">
                  <c:v>20.799999999999958</c:v>
                </c:pt>
                <c:pt idx="86">
                  <c:v>20.999999999999957</c:v>
                </c:pt>
                <c:pt idx="87">
                  <c:v>21.199999999999957</c:v>
                </c:pt>
                <c:pt idx="88">
                  <c:v>21.399999999999956</c:v>
                </c:pt>
                <c:pt idx="89">
                  <c:v>21.599999999999955</c:v>
                </c:pt>
                <c:pt idx="90">
                  <c:v>21.799999999999955</c:v>
                </c:pt>
                <c:pt idx="91">
                  <c:v>21.999999999999954</c:v>
                </c:pt>
                <c:pt idx="92">
                  <c:v>22.199999999999953</c:v>
                </c:pt>
                <c:pt idx="93">
                  <c:v>22.399999999999952</c:v>
                </c:pt>
                <c:pt idx="94">
                  <c:v>22.599999999999952</c:v>
                </c:pt>
                <c:pt idx="95">
                  <c:v>22.799999999999951</c:v>
                </c:pt>
                <c:pt idx="96">
                  <c:v>22.99999999999995</c:v>
                </c:pt>
                <c:pt idx="97">
                  <c:v>23.19999999999995</c:v>
                </c:pt>
                <c:pt idx="98">
                  <c:v>23.399999999999949</c:v>
                </c:pt>
                <c:pt idx="99">
                  <c:v>23.599999999999948</c:v>
                </c:pt>
                <c:pt idx="100">
                  <c:v>23.799999999999947</c:v>
                </c:pt>
                <c:pt idx="101">
                  <c:v>23.999999999999947</c:v>
                </c:pt>
                <c:pt idx="102">
                  <c:v>24.199999999999946</c:v>
                </c:pt>
                <c:pt idx="103" formatCode="0.00">
                  <c:v>24.305</c:v>
                </c:pt>
                <c:pt idx="104">
                  <c:v>24.399999999999945</c:v>
                </c:pt>
                <c:pt idx="105">
                  <c:v>24.599999999999945</c:v>
                </c:pt>
                <c:pt idx="106">
                  <c:v>24.799999999999944</c:v>
                </c:pt>
                <c:pt idx="107">
                  <c:v>24.999999999999943</c:v>
                </c:pt>
                <c:pt idx="108">
                  <c:v>25.199999999999942</c:v>
                </c:pt>
                <c:pt idx="109">
                  <c:v>25.399999999999942</c:v>
                </c:pt>
                <c:pt idx="110">
                  <c:v>25.599999999999941</c:v>
                </c:pt>
                <c:pt idx="111">
                  <c:v>25.79999999999994</c:v>
                </c:pt>
                <c:pt idx="112">
                  <c:v>25.99999999999994</c:v>
                </c:pt>
                <c:pt idx="113">
                  <c:v>26.199999999999939</c:v>
                </c:pt>
                <c:pt idx="114">
                  <c:v>26.399999999999938</c:v>
                </c:pt>
                <c:pt idx="115">
                  <c:v>26.599999999999937</c:v>
                </c:pt>
                <c:pt idx="116">
                  <c:v>26.799999999999937</c:v>
                </c:pt>
                <c:pt idx="117">
                  <c:v>26.999999999999936</c:v>
                </c:pt>
                <c:pt idx="118">
                  <c:v>27.199999999999935</c:v>
                </c:pt>
                <c:pt idx="119">
                  <c:v>27.399999999999935</c:v>
                </c:pt>
                <c:pt idx="120">
                  <c:v>27.599999999999934</c:v>
                </c:pt>
                <c:pt idx="121">
                  <c:v>27.799999999999933</c:v>
                </c:pt>
                <c:pt idx="122">
                  <c:v>27.999999999999932</c:v>
                </c:pt>
                <c:pt idx="123">
                  <c:v>28.199999999999932</c:v>
                </c:pt>
                <c:pt idx="124">
                  <c:v>28.399999999999931</c:v>
                </c:pt>
                <c:pt idx="125">
                  <c:v>28.59999999999993</c:v>
                </c:pt>
                <c:pt idx="126">
                  <c:v>28.79999999999993</c:v>
                </c:pt>
                <c:pt idx="127">
                  <c:v>28.999999999999929</c:v>
                </c:pt>
                <c:pt idx="128">
                  <c:v>29.199999999999928</c:v>
                </c:pt>
                <c:pt idx="129">
                  <c:v>29.399999999999928</c:v>
                </c:pt>
                <c:pt idx="130">
                  <c:v>29.599999999999927</c:v>
                </c:pt>
                <c:pt idx="131">
                  <c:v>29.799999999999926</c:v>
                </c:pt>
                <c:pt idx="132">
                  <c:v>29.999999999999925</c:v>
                </c:pt>
                <c:pt idx="133">
                  <c:v>30.199999999999925</c:v>
                </c:pt>
                <c:pt idx="134">
                  <c:v>30.399999999999924</c:v>
                </c:pt>
                <c:pt idx="135">
                  <c:v>30.599999999999923</c:v>
                </c:pt>
                <c:pt idx="136">
                  <c:v>30.799999999999923</c:v>
                </c:pt>
                <c:pt idx="137">
                  <c:v>30.999999999999922</c:v>
                </c:pt>
                <c:pt idx="138">
                  <c:v>31.199999999999921</c:v>
                </c:pt>
                <c:pt idx="139">
                  <c:v>31.39999999999992</c:v>
                </c:pt>
                <c:pt idx="140">
                  <c:v>31.59999999999992</c:v>
                </c:pt>
                <c:pt idx="141">
                  <c:v>31.799999999999919</c:v>
                </c:pt>
                <c:pt idx="142">
                  <c:v>31.999999999999918</c:v>
                </c:pt>
                <c:pt idx="143">
                  <c:v>32.199999999999918</c:v>
                </c:pt>
                <c:pt idx="144">
                  <c:v>32.39999999999992</c:v>
                </c:pt>
                <c:pt idx="145">
                  <c:v>32.599999999999923</c:v>
                </c:pt>
                <c:pt idx="146">
                  <c:v>32.799999999999926</c:v>
                </c:pt>
                <c:pt idx="147">
                  <c:v>32.999999999999929</c:v>
                </c:pt>
                <c:pt idx="148">
                  <c:v>33.199999999999932</c:v>
                </c:pt>
                <c:pt idx="149">
                  <c:v>33.399999999999935</c:v>
                </c:pt>
                <c:pt idx="150">
                  <c:v>33.599999999999937</c:v>
                </c:pt>
                <c:pt idx="151">
                  <c:v>33.79999999999994</c:v>
                </c:pt>
                <c:pt idx="152">
                  <c:v>33.999999999999943</c:v>
                </c:pt>
                <c:pt idx="153">
                  <c:v>34.199999999999946</c:v>
                </c:pt>
                <c:pt idx="154">
                  <c:v>34.399999999999949</c:v>
                </c:pt>
                <c:pt idx="155">
                  <c:v>34.599999999999952</c:v>
                </c:pt>
                <c:pt idx="156">
                  <c:v>34.799999999999955</c:v>
                </c:pt>
                <c:pt idx="157">
                  <c:v>34.999999999999957</c:v>
                </c:pt>
                <c:pt idx="158">
                  <c:v>35.19999999999996</c:v>
                </c:pt>
                <c:pt idx="159">
                  <c:v>35.399999999999963</c:v>
                </c:pt>
                <c:pt idx="160">
                  <c:v>35.599999999999966</c:v>
                </c:pt>
                <c:pt idx="161">
                  <c:v>35.799999999999969</c:v>
                </c:pt>
                <c:pt idx="162">
                  <c:v>35.999999999999972</c:v>
                </c:pt>
                <c:pt idx="163">
                  <c:v>36.199999999999974</c:v>
                </c:pt>
                <c:pt idx="164">
                  <c:v>36.399999999999977</c:v>
                </c:pt>
                <c:pt idx="165">
                  <c:v>36.59999999999998</c:v>
                </c:pt>
                <c:pt idx="166">
                  <c:v>36.799999999999983</c:v>
                </c:pt>
                <c:pt idx="167">
                  <c:v>36.999999999999986</c:v>
                </c:pt>
                <c:pt idx="168">
                  <c:v>37.199999999999989</c:v>
                </c:pt>
                <c:pt idx="169">
                  <c:v>37.399999999999991</c:v>
                </c:pt>
                <c:pt idx="170">
                  <c:v>37.599999999999994</c:v>
                </c:pt>
                <c:pt idx="171">
                  <c:v>37.799999999999997</c:v>
                </c:pt>
                <c:pt idx="172">
                  <c:v>38</c:v>
                </c:pt>
                <c:pt idx="173">
                  <c:v>38.200000000000003</c:v>
                </c:pt>
                <c:pt idx="174">
                  <c:v>38.400000000000006</c:v>
                </c:pt>
                <c:pt idx="175">
                  <c:v>38.600000000000009</c:v>
                </c:pt>
                <c:pt idx="176">
                  <c:v>38.800000000000011</c:v>
                </c:pt>
                <c:pt idx="177">
                  <c:v>39.000000000000014</c:v>
                </c:pt>
                <c:pt idx="178">
                  <c:v>39.200000000000017</c:v>
                </c:pt>
                <c:pt idx="179">
                  <c:v>39.40000000000002</c:v>
                </c:pt>
                <c:pt idx="180">
                  <c:v>39.600000000000023</c:v>
                </c:pt>
                <c:pt idx="181">
                  <c:v>39.800000000000026</c:v>
                </c:pt>
                <c:pt idx="182">
                  <c:v>40.000000000000028</c:v>
                </c:pt>
                <c:pt idx="183">
                  <c:v>40.200000000000031</c:v>
                </c:pt>
                <c:pt idx="184">
                  <c:v>40.400000000000034</c:v>
                </c:pt>
                <c:pt idx="185">
                  <c:v>40.600000000000037</c:v>
                </c:pt>
                <c:pt idx="186">
                  <c:v>40.80000000000004</c:v>
                </c:pt>
                <c:pt idx="187">
                  <c:v>41.000000000000043</c:v>
                </c:pt>
                <c:pt idx="188">
                  <c:v>41.200000000000045</c:v>
                </c:pt>
                <c:pt idx="189">
                  <c:v>41.400000000000048</c:v>
                </c:pt>
                <c:pt idx="190">
                  <c:v>41.600000000000051</c:v>
                </c:pt>
                <c:pt idx="191">
                  <c:v>41.800000000000054</c:v>
                </c:pt>
                <c:pt idx="192">
                  <c:v>42.000000000000057</c:v>
                </c:pt>
                <c:pt idx="193">
                  <c:v>42.20000000000006</c:v>
                </c:pt>
                <c:pt idx="194">
                  <c:v>42.400000000000063</c:v>
                </c:pt>
                <c:pt idx="195">
                  <c:v>42.600000000000065</c:v>
                </c:pt>
                <c:pt idx="196">
                  <c:v>42.800000000000068</c:v>
                </c:pt>
                <c:pt idx="197">
                  <c:v>43.000000000000071</c:v>
                </c:pt>
                <c:pt idx="198">
                  <c:v>43.200000000000074</c:v>
                </c:pt>
                <c:pt idx="199">
                  <c:v>43.400000000000077</c:v>
                </c:pt>
                <c:pt idx="200">
                  <c:v>43.60000000000008</c:v>
                </c:pt>
                <c:pt idx="201">
                  <c:v>43.800000000000082</c:v>
                </c:pt>
                <c:pt idx="202">
                  <c:v>44.000000000000085</c:v>
                </c:pt>
                <c:pt idx="203">
                  <c:v>44.200000000000088</c:v>
                </c:pt>
                <c:pt idx="204">
                  <c:v>44.400000000000091</c:v>
                </c:pt>
                <c:pt idx="205">
                  <c:v>44.600000000000094</c:v>
                </c:pt>
                <c:pt idx="206">
                  <c:v>44.800000000000097</c:v>
                </c:pt>
                <c:pt idx="207">
                  <c:v>45.000000000000099</c:v>
                </c:pt>
                <c:pt idx="208">
                  <c:v>45.200000000000102</c:v>
                </c:pt>
                <c:pt idx="209">
                  <c:v>45.400000000000105</c:v>
                </c:pt>
                <c:pt idx="210">
                  <c:v>45.600000000000108</c:v>
                </c:pt>
                <c:pt idx="211">
                  <c:v>45.800000000000111</c:v>
                </c:pt>
                <c:pt idx="212">
                  <c:v>46.000000000000114</c:v>
                </c:pt>
                <c:pt idx="213">
                  <c:v>46.200000000000117</c:v>
                </c:pt>
                <c:pt idx="214">
                  <c:v>46.400000000000119</c:v>
                </c:pt>
                <c:pt idx="215">
                  <c:v>46.600000000000122</c:v>
                </c:pt>
                <c:pt idx="216">
                  <c:v>46.800000000000125</c:v>
                </c:pt>
                <c:pt idx="217">
                  <c:v>47.000000000000128</c:v>
                </c:pt>
                <c:pt idx="218">
                  <c:v>47.200000000000131</c:v>
                </c:pt>
                <c:pt idx="219">
                  <c:v>47.400000000000134</c:v>
                </c:pt>
                <c:pt idx="220">
                  <c:v>47.600000000000136</c:v>
                </c:pt>
                <c:pt idx="221">
                  <c:v>47.800000000000139</c:v>
                </c:pt>
                <c:pt idx="222">
                  <c:v>48.000000000000142</c:v>
                </c:pt>
                <c:pt idx="223">
                  <c:v>48.200000000000145</c:v>
                </c:pt>
                <c:pt idx="224">
                  <c:v>48.400000000000148</c:v>
                </c:pt>
                <c:pt idx="225">
                  <c:v>48.600000000000151</c:v>
                </c:pt>
                <c:pt idx="226">
                  <c:v>48.800000000000153</c:v>
                </c:pt>
                <c:pt idx="227">
                  <c:v>49.000000000000156</c:v>
                </c:pt>
                <c:pt idx="228">
                  <c:v>49.200000000000159</c:v>
                </c:pt>
                <c:pt idx="229">
                  <c:v>49.400000000000162</c:v>
                </c:pt>
                <c:pt idx="230">
                  <c:v>49.600000000000165</c:v>
                </c:pt>
                <c:pt idx="231">
                  <c:v>49.800000000000168</c:v>
                </c:pt>
                <c:pt idx="232">
                  <c:v>50.000000000000171</c:v>
                </c:pt>
                <c:pt idx="233">
                  <c:v>50.200000000000173</c:v>
                </c:pt>
                <c:pt idx="234">
                  <c:v>50.400000000000176</c:v>
                </c:pt>
                <c:pt idx="235">
                  <c:v>50.600000000000179</c:v>
                </c:pt>
                <c:pt idx="236">
                  <c:v>50.800000000000182</c:v>
                </c:pt>
                <c:pt idx="237">
                  <c:v>51.000000000000185</c:v>
                </c:pt>
                <c:pt idx="238">
                  <c:v>51.200000000000188</c:v>
                </c:pt>
                <c:pt idx="239">
                  <c:v>51.40000000000019</c:v>
                </c:pt>
                <c:pt idx="240">
                  <c:v>51.600000000000193</c:v>
                </c:pt>
                <c:pt idx="241">
                  <c:v>51.800000000000196</c:v>
                </c:pt>
                <c:pt idx="242">
                  <c:v>52.000000000000199</c:v>
                </c:pt>
                <c:pt idx="243">
                  <c:v>52.200000000000202</c:v>
                </c:pt>
                <c:pt idx="244">
                  <c:v>52.400000000000205</c:v>
                </c:pt>
                <c:pt idx="245">
                  <c:v>52.600000000000207</c:v>
                </c:pt>
                <c:pt idx="246">
                  <c:v>52.80000000000021</c:v>
                </c:pt>
                <c:pt idx="247">
                  <c:v>53.000000000000213</c:v>
                </c:pt>
                <c:pt idx="248">
                  <c:v>53.200000000000216</c:v>
                </c:pt>
                <c:pt idx="249">
                  <c:v>53.400000000000219</c:v>
                </c:pt>
                <c:pt idx="250">
                  <c:v>53.600000000000222</c:v>
                </c:pt>
                <c:pt idx="251">
                  <c:v>53.800000000000225</c:v>
                </c:pt>
                <c:pt idx="252">
                  <c:v>54.000000000000227</c:v>
                </c:pt>
                <c:pt idx="253">
                  <c:v>54.20000000000023</c:v>
                </c:pt>
                <c:pt idx="254">
                  <c:v>54.400000000000233</c:v>
                </c:pt>
                <c:pt idx="255">
                  <c:v>54.600000000000236</c:v>
                </c:pt>
                <c:pt idx="256">
                  <c:v>54.800000000000239</c:v>
                </c:pt>
                <c:pt idx="257">
                  <c:v>55.000000000000242</c:v>
                </c:pt>
                <c:pt idx="258">
                  <c:v>55.200000000000244</c:v>
                </c:pt>
                <c:pt idx="259">
                  <c:v>55.400000000000247</c:v>
                </c:pt>
                <c:pt idx="260">
                  <c:v>55.60000000000025</c:v>
                </c:pt>
                <c:pt idx="261">
                  <c:v>55.800000000000253</c:v>
                </c:pt>
                <c:pt idx="262">
                  <c:v>56.000000000000256</c:v>
                </c:pt>
                <c:pt idx="263">
                  <c:v>56.200000000000259</c:v>
                </c:pt>
                <c:pt idx="264">
                  <c:v>56.400000000000261</c:v>
                </c:pt>
                <c:pt idx="265">
                  <c:v>56.600000000000264</c:v>
                </c:pt>
                <c:pt idx="266">
                  <c:v>56.800000000000267</c:v>
                </c:pt>
                <c:pt idx="267">
                  <c:v>57.00000000000027</c:v>
                </c:pt>
                <c:pt idx="268">
                  <c:v>57.200000000000273</c:v>
                </c:pt>
                <c:pt idx="269">
                  <c:v>57.400000000000276</c:v>
                </c:pt>
                <c:pt idx="270">
                  <c:v>57.600000000000279</c:v>
                </c:pt>
                <c:pt idx="271">
                  <c:v>57.800000000000281</c:v>
                </c:pt>
                <c:pt idx="272">
                  <c:v>58.000000000000284</c:v>
                </c:pt>
                <c:pt idx="273">
                  <c:v>58.200000000000287</c:v>
                </c:pt>
                <c:pt idx="274">
                  <c:v>58.40000000000029</c:v>
                </c:pt>
                <c:pt idx="275">
                  <c:v>58.600000000000293</c:v>
                </c:pt>
                <c:pt idx="276">
                  <c:v>58.800000000000296</c:v>
                </c:pt>
                <c:pt idx="277">
                  <c:v>59.000000000000298</c:v>
                </c:pt>
                <c:pt idx="278">
                  <c:v>59.200000000000301</c:v>
                </c:pt>
                <c:pt idx="279">
                  <c:v>59.400000000000304</c:v>
                </c:pt>
                <c:pt idx="280">
                  <c:v>59.600000000000307</c:v>
                </c:pt>
                <c:pt idx="281">
                  <c:v>59.80000000000031</c:v>
                </c:pt>
                <c:pt idx="282">
                  <c:v>60.000000000000313</c:v>
                </c:pt>
                <c:pt idx="283">
                  <c:v>60.200000000000315</c:v>
                </c:pt>
                <c:pt idx="284">
                  <c:v>60.400000000000318</c:v>
                </c:pt>
                <c:pt idx="285">
                  <c:v>60.600000000000321</c:v>
                </c:pt>
                <c:pt idx="286">
                  <c:v>60.800000000000324</c:v>
                </c:pt>
                <c:pt idx="287">
                  <c:v>61.000000000000327</c:v>
                </c:pt>
                <c:pt idx="288">
                  <c:v>61.20000000000033</c:v>
                </c:pt>
                <c:pt idx="289">
                  <c:v>61.400000000000333</c:v>
                </c:pt>
                <c:pt idx="290">
                  <c:v>61.600000000000335</c:v>
                </c:pt>
                <c:pt idx="291">
                  <c:v>61.800000000000338</c:v>
                </c:pt>
                <c:pt idx="292">
                  <c:v>62.000000000000341</c:v>
                </c:pt>
                <c:pt idx="293">
                  <c:v>62.200000000000344</c:v>
                </c:pt>
                <c:pt idx="294">
                  <c:v>62.400000000000347</c:v>
                </c:pt>
                <c:pt idx="295">
                  <c:v>62.60000000000035</c:v>
                </c:pt>
                <c:pt idx="296">
                  <c:v>62.800000000000352</c:v>
                </c:pt>
                <c:pt idx="297">
                  <c:v>63.000000000000355</c:v>
                </c:pt>
                <c:pt idx="298">
                  <c:v>63.200000000000358</c:v>
                </c:pt>
                <c:pt idx="299">
                  <c:v>63.400000000000361</c:v>
                </c:pt>
                <c:pt idx="300">
                  <c:v>63.600000000000364</c:v>
                </c:pt>
                <c:pt idx="301">
                  <c:v>63.800000000000367</c:v>
                </c:pt>
                <c:pt idx="302">
                  <c:v>64.000000000000369</c:v>
                </c:pt>
                <c:pt idx="303">
                  <c:v>64.200000000000372</c:v>
                </c:pt>
                <c:pt idx="304">
                  <c:v>64.400000000000375</c:v>
                </c:pt>
                <c:pt idx="305">
                  <c:v>64.600000000000378</c:v>
                </c:pt>
                <c:pt idx="306">
                  <c:v>64.800000000000381</c:v>
                </c:pt>
                <c:pt idx="307">
                  <c:v>65.000000000000384</c:v>
                </c:pt>
                <c:pt idx="308">
                  <c:v>65.200000000000387</c:v>
                </c:pt>
                <c:pt idx="309">
                  <c:v>65.400000000000389</c:v>
                </c:pt>
                <c:pt idx="310">
                  <c:v>65.600000000000392</c:v>
                </c:pt>
                <c:pt idx="311">
                  <c:v>65.800000000000395</c:v>
                </c:pt>
                <c:pt idx="312">
                  <c:v>66.000000000000398</c:v>
                </c:pt>
                <c:pt idx="313">
                  <c:v>66.200000000000401</c:v>
                </c:pt>
                <c:pt idx="314">
                  <c:v>66.400000000000404</c:v>
                </c:pt>
                <c:pt idx="315">
                  <c:v>66.600000000000406</c:v>
                </c:pt>
                <c:pt idx="316">
                  <c:v>66.800000000000409</c:v>
                </c:pt>
                <c:pt idx="317">
                  <c:v>67.000000000000412</c:v>
                </c:pt>
                <c:pt idx="318">
                  <c:v>67.200000000000415</c:v>
                </c:pt>
                <c:pt idx="319">
                  <c:v>67.400000000000418</c:v>
                </c:pt>
                <c:pt idx="320">
                  <c:v>67.600000000000421</c:v>
                </c:pt>
                <c:pt idx="321">
                  <c:v>67.800000000000423</c:v>
                </c:pt>
                <c:pt idx="322">
                  <c:v>68.000000000000426</c:v>
                </c:pt>
                <c:pt idx="323">
                  <c:v>68.200000000000429</c:v>
                </c:pt>
                <c:pt idx="324">
                  <c:v>68.400000000000432</c:v>
                </c:pt>
                <c:pt idx="325">
                  <c:v>68.600000000000435</c:v>
                </c:pt>
                <c:pt idx="326">
                  <c:v>68.800000000000438</c:v>
                </c:pt>
                <c:pt idx="327">
                  <c:v>69.000000000000441</c:v>
                </c:pt>
                <c:pt idx="328">
                  <c:v>69.200000000000443</c:v>
                </c:pt>
                <c:pt idx="329">
                  <c:v>69.400000000000446</c:v>
                </c:pt>
                <c:pt idx="330">
                  <c:v>69.600000000000449</c:v>
                </c:pt>
                <c:pt idx="331">
                  <c:v>69.800000000000452</c:v>
                </c:pt>
                <c:pt idx="332">
                  <c:v>70.000000000000455</c:v>
                </c:pt>
                <c:pt idx="333">
                  <c:v>70.200000000000458</c:v>
                </c:pt>
                <c:pt idx="334">
                  <c:v>70.40000000000046</c:v>
                </c:pt>
                <c:pt idx="335">
                  <c:v>70.600000000000463</c:v>
                </c:pt>
                <c:pt idx="336">
                  <c:v>70.800000000000466</c:v>
                </c:pt>
                <c:pt idx="337">
                  <c:v>71.000000000000469</c:v>
                </c:pt>
                <c:pt idx="338">
                  <c:v>71.200000000000472</c:v>
                </c:pt>
                <c:pt idx="339">
                  <c:v>71.400000000000475</c:v>
                </c:pt>
                <c:pt idx="340">
                  <c:v>71.600000000000477</c:v>
                </c:pt>
                <c:pt idx="341">
                  <c:v>71.80000000000048</c:v>
                </c:pt>
                <c:pt idx="342">
                  <c:v>72.000000000000483</c:v>
                </c:pt>
                <c:pt idx="343">
                  <c:v>72.200000000000486</c:v>
                </c:pt>
                <c:pt idx="344">
                  <c:v>72.400000000000489</c:v>
                </c:pt>
                <c:pt idx="345">
                  <c:v>72.600000000000492</c:v>
                </c:pt>
                <c:pt idx="346">
                  <c:v>72.800000000000495</c:v>
                </c:pt>
                <c:pt idx="347">
                  <c:v>73.000000000000497</c:v>
                </c:pt>
                <c:pt idx="348">
                  <c:v>73.2000000000005</c:v>
                </c:pt>
                <c:pt idx="349">
                  <c:v>73.400000000000503</c:v>
                </c:pt>
                <c:pt idx="350">
                  <c:v>73.600000000000506</c:v>
                </c:pt>
                <c:pt idx="351">
                  <c:v>73.800000000000509</c:v>
                </c:pt>
                <c:pt idx="352">
                  <c:v>74.000000000000512</c:v>
                </c:pt>
                <c:pt idx="353">
                  <c:v>74.200000000000514</c:v>
                </c:pt>
                <c:pt idx="354">
                  <c:v>74.400000000000517</c:v>
                </c:pt>
                <c:pt idx="355">
                  <c:v>74.60000000000052</c:v>
                </c:pt>
                <c:pt idx="356">
                  <c:v>74.800000000000523</c:v>
                </c:pt>
                <c:pt idx="357">
                  <c:v>75.000000000000526</c:v>
                </c:pt>
                <c:pt idx="358">
                  <c:v>75.200000000000529</c:v>
                </c:pt>
                <c:pt idx="359">
                  <c:v>75.400000000000531</c:v>
                </c:pt>
                <c:pt idx="360">
                  <c:v>75.600000000000534</c:v>
                </c:pt>
                <c:pt idx="361">
                  <c:v>75.800000000000537</c:v>
                </c:pt>
                <c:pt idx="362">
                  <c:v>76.00000000000054</c:v>
                </c:pt>
                <c:pt idx="363">
                  <c:v>76.200000000000543</c:v>
                </c:pt>
                <c:pt idx="364">
                  <c:v>76.400000000000546</c:v>
                </c:pt>
                <c:pt idx="365">
                  <c:v>76.600000000000549</c:v>
                </c:pt>
                <c:pt idx="366">
                  <c:v>76.800000000000551</c:v>
                </c:pt>
                <c:pt idx="367">
                  <c:v>77.000000000000554</c:v>
                </c:pt>
                <c:pt idx="368">
                  <c:v>77.200000000000557</c:v>
                </c:pt>
                <c:pt idx="369">
                  <c:v>77.40000000000056</c:v>
                </c:pt>
                <c:pt idx="370">
                  <c:v>77.600000000000563</c:v>
                </c:pt>
                <c:pt idx="371">
                  <c:v>77.800000000000566</c:v>
                </c:pt>
                <c:pt idx="372">
                  <c:v>78.000000000000568</c:v>
                </c:pt>
                <c:pt idx="373">
                  <c:v>78.200000000000571</c:v>
                </c:pt>
                <c:pt idx="374">
                  <c:v>78.400000000000574</c:v>
                </c:pt>
                <c:pt idx="375">
                  <c:v>78.600000000000577</c:v>
                </c:pt>
                <c:pt idx="376">
                  <c:v>78.80000000000058</c:v>
                </c:pt>
                <c:pt idx="377">
                  <c:v>79.000000000000583</c:v>
                </c:pt>
                <c:pt idx="378">
                  <c:v>79.200000000000585</c:v>
                </c:pt>
                <c:pt idx="379">
                  <c:v>79.400000000000588</c:v>
                </c:pt>
                <c:pt idx="380">
                  <c:v>79.600000000000591</c:v>
                </c:pt>
                <c:pt idx="381">
                  <c:v>79.800000000000594</c:v>
                </c:pt>
                <c:pt idx="382">
                  <c:v>80.000000000000597</c:v>
                </c:pt>
              </c:numCache>
            </c:numRef>
          </c:xVal>
          <c:yVal>
            <c:numRef>
              <c:f>Tarjetas!$J$4:$J$386</c:f>
              <c:numCache>
                <c:formatCode>0.0000</c:formatCode>
                <c:ptCount val="383"/>
                <c:pt idx="0">
                  <c:v>4.8215969035012282E-2</c:v>
                </c:pt>
                <c:pt idx="1">
                  <c:v>4.5022716289834321E-2</c:v>
                </c:pt>
                <c:pt idx="2">
                  <c:v>4.3850589372032511E-2</c:v>
                </c:pt>
                <c:pt idx="3">
                  <c:v>4.3074265776969108E-2</c:v>
                </c:pt>
                <c:pt idx="4">
                  <c:v>4.2987941940494635E-2</c:v>
                </c:pt>
                <c:pt idx="5">
                  <c:v>4.228537603126549E-2</c:v>
                </c:pt>
                <c:pt idx="6">
                  <c:v>4.1684572730603137E-2</c:v>
                </c:pt>
                <c:pt idx="7">
                  <c:v>4.1155585303607307E-2</c:v>
                </c:pt>
                <c:pt idx="8">
                  <c:v>4.06806411788826E-2</c:v>
                </c:pt>
                <c:pt idx="9">
                  <c:v>4.0248183596461928E-2</c:v>
                </c:pt>
                <c:pt idx="10">
                  <c:v>3.9850205615579518E-2</c:v>
                </c:pt>
                <c:pt idx="11">
                  <c:v>3.9480894134408709E-2</c:v>
                </c:pt>
                <c:pt idx="12">
                  <c:v>3.9135874169026537E-2</c:v>
                </c:pt>
                <c:pt idx="13">
                  <c:v>3.8811757619411677E-2</c:v>
                </c:pt>
                <c:pt idx="14">
                  <c:v>3.8505858898056376E-2</c:v>
                </c:pt>
                <c:pt idx="15">
                  <c:v>3.8216007747112812E-2</c:v>
                </c:pt>
                <c:pt idx="16">
                  <c:v>3.7940421529577488E-2</c:v>
                </c:pt>
                <c:pt idx="17">
                  <c:v>3.7677615435704248E-2</c:v>
                </c:pt>
                <c:pt idx="18">
                  <c:v>3.7627747151263831E-2</c:v>
                </c:pt>
                <c:pt idx="19">
                  <c:v>3.7426337709015024E-2</c:v>
                </c:pt>
                <c:pt idx="20">
                  <c:v>3.7185521876431274E-2</c:v>
                </c:pt>
                <c:pt idx="21">
                  <c:v>3.6954250833612083E-2</c:v>
                </c:pt>
                <c:pt idx="22">
                  <c:v>3.673172938210871E-2</c:v>
                </c:pt>
                <c:pt idx="23">
                  <c:v>3.6517262911668347E-2</c:v>
                </c:pt>
                <c:pt idx="24">
                  <c:v>3.6310240629330678E-2</c:v>
                </c:pt>
                <c:pt idx="25">
                  <c:v>3.6110122205713996E-2</c:v>
                </c:pt>
                <c:pt idx="26">
                  <c:v>3.5916427025929183E-2</c:v>
                </c:pt>
                <c:pt idx="27">
                  <c:v>3.5728725451226601E-2</c:v>
                </c:pt>
                <c:pt idx="28">
                  <c:v>3.5546631650982971E-2</c:v>
                </c:pt>
                <c:pt idx="29">
                  <c:v>3.5369797674135908E-2</c:v>
                </c:pt>
                <c:pt idx="30">
                  <c:v>3.5197908508435669E-2</c:v>
                </c:pt>
                <c:pt idx="31">
                  <c:v>3.5030677934031834E-2</c:v>
                </c:pt>
                <c:pt idx="32">
                  <c:v>3.486784502110004E-2</c:v>
                </c:pt>
                <c:pt idx="33">
                  <c:v>3.4709171153655863E-2</c:v>
                </c:pt>
                <c:pt idx="34">
                  <c:v>3.4554437486331559E-2</c:v>
                </c:pt>
                <c:pt idx="35">
                  <c:v>3.4403442759771231E-2</c:v>
                </c:pt>
                <c:pt idx="36">
                  <c:v>3.4256001414905625E-2</c:v>
                </c:pt>
                <c:pt idx="37">
                  <c:v>3.4111941957762536E-2</c:v>
                </c:pt>
                <c:pt idx="38">
                  <c:v>3.3971105535430313E-2</c:v>
                </c:pt>
                <c:pt idx="39">
                  <c:v>3.3833344690891137E-2</c:v>
                </c:pt>
                <c:pt idx="40">
                  <c:v>3.3698522270105453E-2</c:v>
                </c:pt>
                <c:pt idx="41">
                  <c:v>3.3566510459277957E-2</c:v>
                </c:pt>
                <c:pt idx="42">
                  <c:v>3.3437189933911343E-2</c:v>
                </c:pt>
                <c:pt idx="43">
                  <c:v>3.3310449104242447E-2</c:v>
                </c:pt>
                <c:pt idx="44">
                  <c:v>3.3186183444097482E-2</c:v>
                </c:pt>
                <c:pt idx="45">
                  <c:v>3.3064294892210015E-2</c:v>
                </c:pt>
                <c:pt idx="46">
                  <c:v>3.2944691316702475E-2</c:v>
                </c:pt>
                <c:pt idx="47">
                  <c:v>3.2827286034806828E-2</c:v>
                </c:pt>
                <c:pt idx="48">
                  <c:v>3.2711997381046111E-2</c:v>
                </c:pt>
                <c:pt idx="49">
                  <c:v>3.2598748318057404E-2</c:v>
                </c:pt>
                <c:pt idx="50">
                  <c:v>3.2487466085043444E-2</c:v>
                </c:pt>
                <c:pt idx="51">
                  <c:v>3.2378081879519578E-2</c:v>
                </c:pt>
                <c:pt idx="52">
                  <c:v>3.2270530568599444E-2</c:v>
                </c:pt>
                <c:pt idx="53">
                  <c:v>3.2164750426551814E-2</c:v>
                </c:pt>
                <c:pt idx="54">
                  <c:v>3.2060682895778923E-2</c:v>
                </c:pt>
                <c:pt idx="55">
                  <c:v>3.195827236872377E-2</c:v>
                </c:pt>
                <c:pt idx="56">
                  <c:v>3.1857465988520357E-2</c:v>
                </c:pt>
                <c:pt idx="57">
                  <c:v>3.1758213466465152E-2</c:v>
                </c:pt>
                <c:pt idx="58">
                  <c:v>3.1660466914615749E-2</c:v>
                </c:pt>
                <c:pt idx="59">
                  <c:v>3.1564180692020147E-2</c:v>
                </c:pt>
                <c:pt idx="60">
                  <c:v>3.1469311263251559E-2</c:v>
                </c:pt>
                <c:pt idx="61">
                  <c:v>3.1375817068072555E-2</c:v>
                </c:pt>
                <c:pt idx="62">
                  <c:v>3.1283658401182704E-2</c:v>
                </c:pt>
                <c:pt idx="63">
                  <c:v>3.1192797301117684E-2</c:v>
                </c:pt>
                <c:pt idx="64">
                  <c:v>3.1103197447467458E-2</c:v>
                </c:pt>
                <c:pt idx="65">
                  <c:v>3.1014824065669154E-2</c:v>
                </c:pt>
                <c:pt idx="66">
                  <c:v>3.092764383870716E-2</c:v>
                </c:pt>
                <c:pt idx="67">
                  <c:v>3.0841624825121296E-2</c:v>
                </c:pt>
                <c:pt idx="68">
                  <c:v>3.0756736382784214E-2</c:v>
                </c:pt>
                <c:pt idx="69">
                  <c:v>3.0672949097962397E-2</c:v>
                </c:pt>
                <c:pt idx="70">
                  <c:v>3.0590234719222724E-2</c:v>
                </c:pt>
                <c:pt idx="71">
                  <c:v>3.0508566095788493E-2</c:v>
                </c:pt>
                <c:pt idx="72">
                  <c:v>3.0427917119986617E-2</c:v>
                </c:pt>
                <c:pt idx="73">
                  <c:v>3.0348262673460854E-2</c:v>
                </c:pt>
                <c:pt idx="74">
                  <c:v>3.0269578576856353E-2</c:v>
                </c:pt>
                <c:pt idx="75">
                  <c:v>3.0191841542707046E-2</c:v>
                </c:pt>
                <c:pt idx="76">
                  <c:v>3.011502913128207E-2</c:v>
                </c:pt>
                <c:pt idx="77">
                  <c:v>3.0039119709168473E-2</c:v>
                </c:pt>
                <c:pt idx="78">
                  <c:v>2.9964092410387302E-2</c:v>
                </c:pt>
                <c:pt idx="79">
                  <c:v>2.9889927099857352E-2</c:v>
                </c:pt>
                <c:pt idx="80">
                  <c:v>2.9816604339036917E-2</c:v>
                </c:pt>
                <c:pt idx="81">
                  <c:v>2.9744105353587957E-2</c:v>
                </c:pt>
                <c:pt idx="82">
                  <c:v>2.9672412002920048E-2</c:v>
                </c:pt>
                <c:pt idx="83">
                  <c:v>2.960150675148324E-2</c:v>
                </c:pt>
                <c:pt idx="84">
                  <c:v>2.9531372641689473E-2</c:v>
                </c:pt>
                <c:pt idx="85">
                  <c:v>2.9461993268351781E-2</c:v>
                </c:pt>
                <c:pt idx="86">
                  <c:v>2.9393352754539449E-2</c:v>
                </c:pt>
                <c:pt idx="87">
                  <c:v>2.932543572875496E-2</c:v>
                </c:pt>
                <c:pt idx="88">
                  <c:v>2.9258227303346169E-2</c:v>
                </c:pt>
                <c:pt idx="89">
                  <c:v>2.9191713054073386E-2</c:v>
                </c:pt>
                <c:pt idx="90">
                  <c:v>2.9125879000757464E-2</c:v>
                </c:pt>
                <c:pt idx="91">
                  <c:v>2.906071158894025E-2</c:v>
                </c:pt>
                <c:pt idx="92">
                  <c:v>2.8996197672493878E-2</c:v>
                </c:pt>
                <c:pt idx="93">
                  <c:v>2.8932324497120049E-2</c:v>
                </c:pt>
                <c:pt idx="94">
                  <c:v>2.8869079684684815E-2</c:v>
                </c:pt>
                <c:pt idx="95">
                  <c:v>2.8806451218337883E-2</c:v>
                </c:pt>
                <c:pt idx="96">
                  <c:v>2.8744427428369579E-2</c:v>
                </c:pt>
                <c:pt idx="97">
                  <c:v>2.8682996978761435E-2</c:v>
                </c:pt>
                <c:pt idx="98">
                  <c:v>2.8622148854389705E-2</c:v>
                </c:pt>
                <c:pt idx="99">
                  <c:v>2.8561872348843699E-2</c:v>
                </c:pt>
                <c:pt idx="100">
                  <c:v>2.8502157052823596E-2</c:v>
                </c:pt>
                <c:pt idx="101">
                  <c:v>2.8442992843084627E-2</c:v>
                </c:pt>
                <c:pt idx="102">
                  <c:v>2.8384369871896711E-2</c:v>
                </c:pt>
                <c:pt idx="103">
                  <c:v>2.8353806237682088E-2</c:v>
                </c:pt>
                <c:pt idx="104">
                  <c:v>2.8326278556990814E-2</c:v>
                </c:pt>
                <c:pt idx="105">
                  <c:v>2.8268709571964978E-2</c:v>
                </c:pt>
                <c:pt idx="106">
                  <c:v>2.8211653837124855E-2</c:v>
                </c:pt>
                <c:pt idx="107">
                  <c:v>2.8155102510735112E-2</c:v>
                </c:pt>
                <c:pt idx="108">
                  <c:v>2.8099046980659598E-2</c:v>
                </c:pt>
                <c:pt idx="109">
                  <c:v>2.8043478856369552E-2</c:v>
                </c:pt>
                <c:pt idx="110">
                  <c:v>2.7988389961300392E-2</c:v>
                </c:pt>
                <c:pt idx="111">
                  <c:v>2.7933772325538848E-2</c:v>
                </c:pt>
                <c:pt idx="112">
                  <c:v>2.7879618178823309E-2</c:v>
                </c:pt>
                <c:pt idx="113">
                  <c:v>2.7825919943841284E-2</c:v>
                </c:pt>
                <c:pt idx="114">
                  <c:v>2.7772670229808807E-2</c:v>
                </c:pt>
                <c:pt idx="115">
                  <c:v>2.7719861826317631E-2</c:v>
                </c:pt>
                <c:pt idx="116">
                  <c:v>2.7667487697436721E-2</c:v>
                </c:pt>
                <c:pt idx="117">
                  <c:v>2.761554097605547E-2</c:v>
                </c:pt>
                <c:pt idx="118">
                  <c:v>2.7564014958456739E-2</c:v>
                </c:pt>
                <c:pt idx="119">
                  <c:v>2.7512903099108553E-2</c:v>
                </c:pt>
                <c:pt idx="120">
                  <c:v>2.7462199005663795E-2</c:v>
                </c:pt>
                <c:pt idx="121">
                  <c:v>2.7411896434158013E-2</c:v>
                </c:pt>
                <c:pt idx="122">
                  <c:v>2.736198928439584E-2</c:v>
                </c:pt>
                <c:pt idx="123">
                  <c:v>2.7312471595517227E-2</c:v>
                </c:pt>
                <c:pt idx="124">
                  <c:v>2.7263337541734975E-2</c:v>
                </c:pt>
                <c:pt idx="125">
                  <c:v>2.7214581428235685E-2</c:v>
                </c:pt>
                <c:pt idx="126">
                  <c:v>2.7166197687236587E-2</c:v>
                </c:pt>
                <c:pt idx="127">
                  <c:v>2.7118180874191142E-2</c:v>
                </c:pt>
                <c:pt idx="128">
                  <c:v>2.707052566413665E-2</c:v>
                </c:pt>
                <c:pt idx="129">
                  <c:v>2.7023226848177515E-2</c:v>
                </c:pt>
                <c:pt idx="130">
                  <c:v>2.6976279330098087E-2</c:v>
                </c:pt>
                <c:pt idx="131">
                  <c:v>2.6929678123099404E-2</c:v>
                </c:pt>
                <c:pt idx="132">
                  <c:v>2.6883418346654291E-2</c:v>
                </c:pt>
                <c:pt idx="133">
                  <c:v>2.6837495223475782E-2</c:v>
                </c:pt>
                <c:pt idx="134">
                  <c:v>2.6791904076593889E-2</c:v>
                </c:pt>
                <c:pt idx="135">
                  <c:v>2.6746640326536071E-2</c:v>
                </c:pt>
                <c:pt idx="136">
                  <c:v>2.670169948860698E-2</c:v>
                </c:pt>
                <c:pt idx="137">
                  <c:v>2.6657077170263384E-2</c:v>
                </c:pt>
                <c:pt idx="138">
                  <c:v>2.6612769068580105E-2</c:v>
                </c:pt>
                <c:pt idx="139">
                  <c:v>2.6568770967803294E-2</c:v>
                </c:pt>
                <c:pt idx="140">
                  <c:v>2.6525078736987447E-2</c:v>
                </c:pt>
                <c:pt idx="141">
                  <c:v>2.6481688327712593E-2</c:v>
                </c:pt>
                <c:pt idx="142">
                  <c:v>2.6438595771878549E-2</c:v>
                </c:pt>
                <c:pt idx="143">
                  <c:v>2.6395797179572997E-2</c:v>
                </c:pt>
                <c:pt idx="144">
                  <c:v>2.6353288737010462E-2</c:v>
                </c:pt>
                <c:pt idx="145">
                  <c:v>2.6311066704539351E-2</c:v>
                </c:pt>
                <c:pt idx="146">
                  <c:v>2.6269127414714419E-2</c:v>
                </c:pt>
                <c:pt idx="147">
                  <c:v>2.6227467270431896E-2</c:v>
                </c:pt>
                <c:pt idx="148">
                  <c:v>2.6186082743125103E-2</c:v>
                </c:pt>
                <c:pt idx="149">
                  <c:v>2.6144970371017939E-2</c:v>
                </c:pt>
                <c:pt idx="150">
                  <c:v>2.6104126757434169E-2</c:v>
                </c:pt>
                <c:pt idx="151">
                  <c:v>2.6063548569160367E-2</c:v>
                </c:pt>
                <c:pt idx="152">
                  <c:v>2.6023232534860326E-2</c:v>
                </c:pt>
                <c:pt idx="153">
                  <c:v>2.5983175443539199E-2</c:v>
                </c:pt>
                <c:pt idx="154">
                  <c:v>2.594337414305534E-2</c:v>
                </c:pt>
                <c:pt idx="155">
                  <c:v>2.5903825538678121E-2</c:v>
                </c:pt>
                <c:pt idx="156">
                  <c:v>2.586452659169006E-2</c:v>
                </c:pt>
                <c:pt idx="157">
                  <c:v>2.5825474318031519E-2</c:v>
                </c:pt>
                <c:pt idx="158">
                  <c:v>2.5786665786986514E-2</c:v>
                </c:pt>
                <c:pt idx="159">
                  <c:v>2.5748098119908129E-2</c:v>
                </c:pt>
                <c:pt idx="160">
                  <c:v>2.5709768488982015E-2</c:v>
                </c:pt>
                <c:pt idx="161">
                  <c:v>2.5671674116026735E-2</c:v>
                </c:pt>
                <c:pt idx="162">
                  <c:v>2.5633812271329513E-2</c:v>
                </c:pt>
                <c:pt idx="163">
                  <c:v>2.5596180272516224E-2</c:v>
                </c:pt>
                <c:pt idx="164">
                  <c:v>2.555877548345438E-2</c:v>
                </c:pt>
                <c:pt idx="165">
                  <c:v>2.5521595313187914E-2</c:v>
                </c:pt>
                <c:pt idx="166">
                  <c:v>2.548463721490277E-2</c:v>
                </c:pt>
                <c:pt idx="167">
                  <c:v>2.5447898684922088E-2</c:v>
                </c:pt>
                <c:pt idx="168">
                  <c:v>2.5411377261730067E-2</c:v>
                </c:pt>
                <c:pt idx="169">
                  <c:v>2.5375070525023479E-2</c:v>
                </c:pt>
                <c:pt idx="170">
                  <c:v>2.5338976094789918E-2</c:v>
                </c:pt>
                <c:pt idx="171">
                  <c:v>2.5303091630411875E-2</c:v>
                </c:pt>
                <c:pt idx="172">
                  <c:v>2.5267414829795706E-2</c:v>
                </c:pt>
                <c:pt idx="173">
                  <c:v>2.5231943428524785E-2</c:v>
                </c:pt>
                <c:pt idx="174">
                  <c:v>2.5196675199035935E-2</c:v>
                </c:pt>
                <c:pt idx="175">
                  <c:v>2.5161607949818407E-2</c:v>
                </c:pt>
                <c:pt idx="176">
                  <c:v>2.5126739524634647E-2</c:v>
                </c:pt>
                <c:pt idx="177">
                  <c:v>2.5092067801762177E-2</c:v>
                </c:pt>
                <c:pt idx="178">
                  <c:v>2.5057590693255867E-2</c:v>
                </c:pt>
                <c:pt idx="179">
                  <c:v>2.5023306144229939E-2</c:v>
                </c:pt>
                <c:pt idx="180">
                  <c:v>2.4989212132159096E-2</c:v>
                </c:pt>
                <c:pt idx="181">
                  <c:v>2.4955306666198152E-2</c:v>
                </c:pt>
                <c:pt idx="182">
                  <c:v>2.4921587786519556E-2</c:v>
                </c:pt>
                <c:pt idx="183">
                  <c:v>2.4888053563668258E-2</c:v>
                </c:pt>
                <c:pt idx="184">
                  <c:v>2.4854702097933407E-2</c:v>
                </c:pt>
                <c:pt idx="185">
                  <c:v>2.4821531518736305E-2</c:v>
                </c:pt>
                <c:pt idx="186">
                  <c:v>2.4788539984034078E-2</c:v>
                </c:pt>
                <c:pt idx="187">
                  <c:v>2.4755725679738719E-2</c:v>
                </c:pt>
                <c:pt idx="188">
                  <c:v>2.4723086819150874E-2</c:v>
                </c:pt>
                <c:pt idx="189">
                  <c:v>2.4690621642408005E-2</c:v>
                </c:pt>
                <c:pt idx="190">
                  <c:v>2.4658328415946458E-2</c:v>
                </c:pt>
                <c:pt idx="191">
                  <c:v>2.4626205431977074E-2</c:v>
                </c:pt>
                <c:pt idx="192">
                  <c:v>2.459425100797381E-2</c:v>
                </c:pt>
                <c:pt idx="193">
                  <c:v>2.4562463486175138E-2</c:v>
                </c:pt>
                <c:pt idx="194">
                  <c:v>2.4530841233097723E-2</c:v>
                </c:pt>
                <c:pt idx="195">
                  <c:v>2.449938263906206E-2</c:v>
                </c:pt>
                <c:pt idx="196">
                  <c:v>2.4468086117729701E-2</c:v>
                </c:pt>
                <c:pt idx="197">
                  <c:v>2.4436950105651781E-2</c:v>
                </c:pt>
                <c:pt idx="198">
                  <c:v>2.4405973061828415E-2</c:v>
                </c:pt>
                <c:pt idx="199">
                  <c:v>2.4375153467278796E-2</c:v>
                </c:pt>
                <c:pt idx="200">
                  <c:v>2.4344489824621476E-2</c:v>
                </c:pt>
                <c:pt idx="201">
                  <c:v>2.4313980657664797E-2</c:v>
                </c:pt>
                <c:pt idx="202">
                  <c:v>2.4283624511006924E-2</c:v>
                </c:pt>
                <c:pt idx="203">
                  <c:v>2.4253419949645402E-2</c:v>
                </c:pt>
                <c:pt idx="204">
                  <c:v>2.4223365558595843E-2</c:v>
                </c:pt>
                <c:pt idx="205">
                  <c:v>2.4193459942519587E-2</c:v>
                </c:pt>
                <c:pt idx="206">
                  <c:v>2.4163701725359962E-2</c:v>
                </c:pt>
                <c:pt idx="207">
                  <c:v>2.4134089549987022E-2</c:v>
                </c:pt>
                <c:pt idx="208">
                  <c:v>2.4104622077850458E-2</c:v>
                </c:pt>
                <c:pt idx="209">
                  <c:v>2.4075297988640477E-2</c:v>
                </c:pt>
                <c:pt idx="210">
                  <c:v>2.4046115979956421E-2</c:v>
                </c:pt>
                <c:pt idx="211">
                  <c:v>2.4017074766982935E-2</c:v>
                </c:pt>
                <c:pt idx="212">
                  <c:v>2.3988173082173429E-2</c:v>
                </c:pt>
                <c:pt idx="213">
                  <c:v>2.3959409674940708E-2</c:v>
                </c:pt>
                <c:pt idx="214">
                  <c:v>2.3930783311354523E-2</c:v>
                </c:pt>
                <c:pt idx="215">
                  <c:v>2.3902292773845847E-2</c:v>
                </c:pt>
                <c:pt idx="216">
                  <c:v>2.3873936860917756E-2</c:v>
                </c:pt>
                <c:pt idx="217">
                  <c:v>2.3845714386862674E-2</c:v>
                </c:pt>
                <c:pt idx="218">
                  <c:v>2.3817624181485874E-2</c:v>
                </c:pt>
                <c:pt idx="219">
                  <c:v>2.3789665089834992E-2</c:v>
                </c:pt>
                <c:pt idx="220">
                  <c:v>2.3761835971935485E-2</c:v>
                </c:pt>
                <c:pt idx="221">
                  <c:v>2.373413570253179E-2</c:v>
                </c:pt>
                <c:pt idx="222">
                  <c:v>2.3706563170834132E-2</c:v>
                </c:pt>
                <c:pt idx="223">
                  <c:v>2.3679117280270723E-2</c:v>
                </c:pt>
                <c:pt idx="224">
                  <c:v>2.3651796948245318E-2</c:v>
                </c:pt>
                <c:pt idx="225">
                  <c:v>2.3624601105899926E-2</c:v>
                </c:pt>
                <c:pt idx="226">
                  <c:v>2.3597528697882529E-2</c:v>
                </c:pt>
                <c:pt idx="227">
                  <c:v>2.3570578682119786E-2</c:v>
                </c:pt>
                <c:pt idx="228">
                  <c:v>2.3543750029594437E-2</c:v>
                </c:pt>
                <c:pt idx="229">
                  <c:v>2.3517041724127448E-2</c:v>
                </c:pt>
                <c:pt idx="230">
                  <c:v>2.3490452762164646E-2</c:v>
                </c:pt>
                <c:pt idx="231">
                  <c:v>2.3463982152567842E-2</c:v>
                </c:pt>
                <c:pt idx="232">
                  <c:v>2.3437628916410217E-2</c:v>
                </c:pt>
                <c:pt idx="233">
                  <c:v>2.3411392086775985E-2</c:v>
                </c:pt>
                <c:pt idx="234">
                  <c:v>2.338527070856412E-2</c:v>
                </c:pt>
                <c:pt idx="235">
                  <c:v>2.3359263838296111E-2</c:v>
                </c:pt>
                <c:pt idx="236">
                  <c:v>2.3333370543927669E-2</c:v>
                </c:pt>
                <c:pt idx="237">
                  <c:v>2.3307589904664146E-2</c:v>
                </c:pt>
                <c:pt idx="238">
                  <c:v>2.3281921010779805E-2</c:v>
                </c:pt>
                <c:pt idx="239">
                  <c:v>2.3256362963440622E-2</c:v>
                </c:pt>
                <c:pt idx="240">
                  <c:v>2.32309148745307E-2</c:v>
                </c:pt>
                <c:pt idx="241">
                  <c:v>2.3205575866482111E-2</c:v>
                </c:pt>
                <c:pt idx="242">
                  <c:v>2.3180345072108109E-2</c:v>
                </c:pt>
                <c:pt idx="243">
                  <c:v>2.3155221634439671E-2</c:v>
                </c:pt>
                <c:pt idx="244">
                  <c:v>2.3130204706565235E-2</c:v>
                </c:pt>
                <c:pt idx="245">
                  <c:v>2.3105293451473576E-2</c:v>
                </c:pt>
                <c:pt idx="246">
                  <c:v>2.3080487041899776E-2</c:v>
                </c:pt>
                <c:pt idx="247">
                  <c:v>2.3055784660174168E-2</c:v>
                </c:pt>
                <c:pt idx="248">
                  <c:v>2.3031185498074213E-2</c:v>
                </c:pt>
                <c:pt idx="249">
                  <c:v>2.3006688756679244E-2</c:v>
                </c:pt>
                <c:pt idx="250">
                  <c:v>2.2982293646227989E-2</c:v>
                </c:pt>
                <c:pt idx="251">
                  <c:v>2.2957999385978829E-2</c:v>
                </c:pt>
                <c:pt idx="252">
                  <c:v>2.2933805204072732E-2</c:v>
                </c:pt>
                <c:pt idx="253">
                  <c:v>2.2909710337398775E-2</c:v>
                </c:pt>
                <c:pt idx="254">
                  <c:v>2.2885714031462209E-2</c:v>
                </c:pt>
                <c:pt idx="255">
                  <c:v>2.2861815540255046E-2</c:v>
                </c:pt>
                <c:pt idx="256">
                  <c:v>2.283801412612901E-2</c:v>
                </c:pt>
                <c:pt idx="257">
                  <c:v>2.2814309059670936E-2</c:v>
                </c:pt>
                <c:pt idx="258">
                  <c:v>2.2790699619580461E-2</c:v>
                </c:pt>
                <c:pt idx="259">
                  <c:v>2.276718509254997E-2</c:v>
                </c:pt>
                <c:pt idx="260">
                  <c:v>2.2743764773146772E-2</c:v>
                </c:pt>
                <c:pt idx="261">
                  <c:v>2.2720437963697476E-2</c:v>
                </c:pt>
                <c:pt idx="262">
                  <c:v>2.2697203974174462E-2</c:v>
                </c:pt>
                <c:pt idx="263">
                  <c:v>2.26740621220844E-2</c:v>
                </c:pt>
                <c:pt idx="264">
                  <c:v>2.2651011732358881E-2</c:v>
                </c:pt>
                <c:pt idx="265">
                  <c:v>2.2628052137246953E-2</c:v>
                </c:pt>
                <c:pt idx="266">
                  <c:v>2.2605182676209631E-2</c:v>
                </c:pt>
                <c:pt idx="267">
                  <c:v>2.258240269581633E-2</c:v>
                </c:pt>
                <c:pt idx="268">
                  <c:v>2.2559711549643115E-2</c:v>
                </c:pt>
                <c:pt idx="269">
                  <c:v>2.2537108598172803E-2</c:v>
                </c:pt>
                <c:pt idx="270">
                  <c:v>2.2514593208696837E-2</c:v>
                </c:pt>
                <c:pt idx="271">
                  <c:v>2.2492164755218889E-2</c:v>
                </c:pt>
                <c:pt idx="272">
                  <c:v>2.246982261836019E-2</c:v>
                </c:pt>
                <c:pt idx="273">
                  <c:v>2.2447566185266509E-2</c:v>
                </c:pt>
                <c:pt idx="274">
                  <c:v>2.2425394849516778E-2</c:v>
                </c:pt>
                <c:pt idx="275">
                  <c:v>2.2403308011033313E-2</c:v>
                </c:pt>
                <c:pt idx="276">
                  <c:v>2.2381305075993608E-2</c:v>
                </c:pt>
                <c:pt idx="277">
                  <c:v>2.2359385456743642E-2</c:v>
                </c:pt>
                <c:pt idx="278">
                  <c:v>2.2337548571712704E-2</c:v>
                </c:pt>
                <c:pt idx="279">
                  <c:v>2.2315793845329682E-2</c:v>
                </c:pt>
                <c:pt idx="280">
                  <c:v>2.2294120707940814E-2</c:v>
                </c:pt>
                <c:pt idx="281">
                  <c:v>2.2272528595728786E-2</c:v>
                </c:pt>
                <c:pt idx="282">
                  <c:v>2.2251016950633293E-2</c:v>
                </c:pt>
                <c:pt idx="283">
                  <c:v>2.2229585220272879E-2</c:v>
                </c:pt>
                <c:pt idx="284">
                  <c:v>2.2208232857868163E-2</c:v>
                </c:pt>
                <c:pt idx="285">
                  <c:v>2.21869593221663E-2</c:v>
                </c:pt>
                <c:pt idx="286">
                  <c:v>2.2165764077366788E-2</c:v>
                </c:pt>
                <c:pt idx="287">
                  <c:v>2.2144646593048444E-2</c:v>
                </c:pt>
                <c:pt idx="288">
                  <c:v>2.2123606344097657E-2</c:v>
                </c:pt>
                <c:pt idx="289">
                  <c:v>2.2102642810637813E-2</c:v>
                </c:pt>
                <c:pt idx="290">
                  <c:v>2.2081755477959892E-2</c:v>
                </c:pt>
                <c:pt idx="291">
                  <c:v>2.2060943836454218E-2</c:v>
                </c:pt>
                <c:pt idx="292">
                  <c:v>2.2040207381543341E-2</c:v>
                </c:pt>
                <c:pt idx="293">
                  <c:v>2.2019545613616017E-2</c:v>
                </c:pt>
                <c:pt idx="294">
                  <c:v>2.1998958037962268E-2</c:v>
                </c:pt>
                <c:pt idx="295">
                  <c:v>2.1978444164709492E-2</c:v>
                </c:pt>
                <c:pt idx="296">
                  <c:v>2.1958003508759653E-2</c:v>
                </c:pt>
                <c:pt idx="297">
                  <c:v>2.1937635589727431E-2</c:v>
                </c:pt>
                <c:pt idx="298">
                  <c:v>2.1917339931879443E-2</c:v>
                </c:pt>
                <c:pt idx="299">
                  <c:v>2.1897116064074355E-2</c:v>
                </c:pt>
                <c:pt idx="300">
                  <c:v>2.187696351970405E-2</c:v>
                </c:pt>
                <c:pt idx="301">
                  <c:v>2.1856881836635686E-2</c:v>
                </c:pt>
                <c:pt idx="302">
                  <c:v>2.1836870557154657E-2</c:v>
                </c:pt>
                <c:pt idx="303">
                  <c:v>2.1816929227908531E-2</c:v>
                </c:pt>
                <c:pt idx="304">
                  <c:v>2.1797057399851816E-2</c:v>
                </c:pt>
                <c:pt idx="305">
                  <c:v>2.1777254628191627E-2</c:v>
                </c:pt>
                <c:pt idx="306">
                  <c:v>2.1757520472334192E-2</c:v>
                </c:pt>
                <c:pt idx="307">
                  <c:v>2.1737854495832234E-2</c:v>
                </c:pt>
                <c:pt idx="308">
                  <c:v>2.1718256266333131E-2</c:v>
                </c:pt>
                <c:pt idx="309">
                  <c:v>2.1698725355527911E-2</c:v>
                </c:pt>
                <c:pt idx="310">
                  <c:v>2.1679261339101037E-2</c:v>
                </c:pt>
                <c:pt idx="311">
                  <c:v>2.1659863796680973E-2</c:v>
                </c:pt>
                <c:pt idx="312">
                  <c:v>2.1640532311791499E-2</c:v>
                </c:pt>
                <c:pt idx="313">
                  <c:v>2.1621266471803808E-2</c:v>
                </c:pt>
                <c:pt idx="314">
                  <c:v>2.1602065867889302E-2</c:v>
                </c:pt>
                <c:pt idx="315">
                  <c:v>2.1582930094973127E-2</c:v>
                </c:pt>
                <c:pt idx="316">
                  <c:v>2.1563858751688439E-2</c:v>
                </c:pt>
                <c:pt idx="317">
                  <c:v>2.1544851440331306E-2</c:v>
                </c:pt>
                <c:pt idx="318">
                  <c:v>2.1525907766816389E-2</c:v>
                </c:pt>
                <c:pt idx="319">
                  <c:v>2.1507027340633183E-2</c:v>
                </c:pt>
                <c:pt idx="320">
                  <c:v>2.1488209774803008E-2</c:v>
                </c:pt>
                <c:pt idx="321">
                  <c:v>2.1469454685836598E-2</c:v>
                </c:pt>
                <c:pt idx="322">
                  <c:v>2.1450761693692342E-2</c:v>
                </c:pt>
                <c:pt idx="323">
                  <c:v>2.1432130421735147E-2</c:v>
                </c:pt>
                <c:pt idx="324">
                  <c:v>2.1413560496695912E-2</c:v>
                </c:pt>
                <c:pt idx="325">
                  <c:v>2.1395051548631597E-2</c:v>
                </c:pt>
                <c:pt idx="326">
                  <c:v>2.137660321088591E-2</c:v>
                </c:pt>
                <c:pt idx="327">
                  <c:v>2.1358215120050546E-2</c:v>
                </c:pt>
                <c:pt idx="328">
                  <c:v>2.1339886915926989E-2</c:v>
                </c:pt>
                <c:pt idx="329">
                  <c:v>2.132161824148892E-2</c:v>
                </c:pt>
                <c:pt idx="330">
                  <c:v>2.1303408742845132E-2</c:v>
                </c:pt>
                <c:pt idx="331">
                  <c:v>2.1285258069203002E-2</c:v>
                </c:pt>
                <c:pt idx="332">
                  <c:v>2.1267165872832495E-2</c:v>
                </c:pt>
                <c:pt idx="333">
                  <c:v>2.124913180903068E-2</c:v>
                </c:pt>
                <c:pt idx="334">
                  <c:v>2.1231155536086788E-2</c:v>
                </c:pt>
                <c:pt idx="335">
                  <c:v>2.1213236715247726E-2</c:v>
                </c:pt>
                <c:pt idx="336">
                  <c:v>2.1195375010684133E-2</c:v>
                </c:pt>
                <c:pt idx="337">
                  <c:v>2.1177570089456893E-2</c:v>
                </c:pt>
                <c:pt idx="338">
                  <c:v>2.1159821621484141E-2</c:v>
                </c:pt>
                <c:pt idx="339">
                  <c:v>2.1142129279508735E-2</c:v>
                </c:pt>
                <c:pt idx="340">
                  <c:v>2.1124492739066195E-2</c:v>
                </c:pt>
                <c:pt idx="341">
                  <c:v>2.1106911678453088E-2</c:v>
                </c:pt>
                <c:pt idx="342">
                  <c:v>2.1089385778695846E-2</c:v>
                </c:pt>
                <c:pt idx="343">
                  <c:v>2.1071914723520071E-2</c:v>
                </c:pt>
                <c:pt idx="344">
                  <c:v>2.1054498199320225E-2</c:v>
                </c:pt>
                <c:pt idx="345">
                  <c:v>2.1037135895129743E-2</c:v>
                </c:pt>
                <c:pt idx="346">
                  <c:v>2.1019827502591622E-2</c:v>
                </c:pt>
                <c:pt idx="347">
                  <c:v>2.1002572715929337E-2</c:v>
                </c:pt>
                <c:pt idx="348">
                  <c:v>2.0985371231918241E-2</c:v>
                </c:pt>
                <c:pt idx="349">
                  <c:v>2.0968222749857268E-2</c:v>
                </c:pt>
                <c:pt idx="350">
                  <c:v>2.095112697154115E-2</c:v>
                </c:pt>
                <c:pt idx="351">
                  <c:v>2.0934083601232889E-2</c:v>
                </c:pt>
                <c:pt idx="352">
                  <c:v>2.0917092345636695E-2</c:v>
                </c:pt>
                <c:pt idx="353">
                  <c:v>2.0900152913871265E-2</c:v>
                </c:pt>
                <c:pt idx="354">
                  <c:v>2.0883265017443413E-2</c:v>
                </c:pt>
                <c:pt idx="355">
                  <c:v>2.0866428370222099E-2</c:v>
                </c:pt>
                <c:pt idx="356">
                  <c:v>2.0849642688412752E-2</c:v>
                </c:pt>
                <c:pt idx="357">
                  <c:v>2.0832907690531997E-2</c:v>
                </c:pt>
                <c:pt idx="358">
                  <c:v>2.0816223097382704E-2</c:v>
                </c:pt>
                <c:pt idx="359">
                  <c:v>2.0799588632029364E-2</c:v>
                </c:pt>
                <c:pt idx="360">
                  <c:v>2.0783004019773781E-2</c:v>
                </c:pt>
                <c:pt idx="361">
                  <c:v>2.0766468988131136E-2</c:v>
                </c:pt>
                <c:pt idx="362">
                  <c:v>2.0749983266806354E-2</c:v>
                </c:pt>
                <c:pt idx="363">
                  <c:v>2.0733546587670747E-2</c:v>
                </c:pt>
                <c:pt idx="364">
                  <c:v>2.0717158684739011E-2</c:v>
                </c:pt>
                <c:pt idx="365">
                  <c:v>2.0700819294146525E-2</c:v>
                </c:pt>
                <c:pt idx="366">
                  <c:v>2.0684528154126924E-2</c:v>
                </c:pt>
                <c:pt idx="367">
                  <c:v>2.0668285004989996E-2</c:v>
                </c:pt>
                <c:pt idx="368">
                  <c:v>2.0652089589099837E-2</c:v>
                </c:pt>
                <c:pt idx="369">
                  <c:v>2.0635941650853341E-2</c:v>
                </c:pt>
                <c:pt idx="370">
                  <c:v>2.0619840936658935E-2</c:v>
                </c:pt>
                <c:pt idx="371">
                  <c:v>2.0603787194915572E-2</c:v>
                </c:pt>
                <c:pt idx="372">
                  <c:v>2.0587780175992054E-2</c:v>
                </c:pt>
                <c:pt idx="373">
                  <c:v>2.0571819632206594E-2</c:v>
                </c:pt>
                <c:pt idx="374">
                  <c:v>2.0555905317806628E-2</c:v>
                </c:pt>
                <c:pt idx="375">
                  <c:v>2.05400369889489E-2</c:v>
                </c:pt>
                <c:pt idx="376">
                  <c:v>2.0524214403679828E-2</c:v>
                </c:pt>
                <c:pt idx="377">
                  <c:v>2.0508437321916078E-2</c:v>
                </c:pt>
                <c:pt idx="378">
                  <c:v>2.0492705505425406E-2</c:v>
                </c:pt>
                <c:pt idx="379">
                  <c:v>2.0477018717807778E-2</c:v>
                </c:pt>
                <c:pt idx="380">
                  <c:v>2.0461376724476663E-2</c:v>
                </c:pt>
                <c:pt idx="381">
                  <c:v>2.0445779292640624E-2</c:v>
                </c:pt>
                <c:pt idx="382">
                  <c:v>2.0430226191285109E-2</c:v>
                </c:pt>
              </c:numCache>
            </c:numRef>
          </c:yVal>
          <c:smooth val="0"/>
        </c:ser>
        <c:dLbls>
          <c:showLegendKey val="0"/>
          <c:showVal val="0"/>
          <c:showCatName val="0"/>
          <c:showSerName val="0"/>
          <c:showPercent val="0"/>
          <c:showBubbleSize val="0"/>
        </c:dLbls>
        <c:axId val="378999296"/>
        <c:axId val="378999688"/>
      </c:scatterChart>
      <c:valAx>
        <c:axId val="378999296"/>
        <c:scaling>
          <c:orientation val="minMax"/>
          <c:max val="80"/>
          <c:min val="0"/>
        </c:scaling>
        <c:delete val="0"/>
        <c:axPos val="b"/>
        <c:title>
          <c:tx>
            <c:rich>
              <a:bodyPr/>
              <a:lstStyle/>
              <a:p>
                <a:pPr>
                  <a:defRPr/>
                </a:pPr>
                <a:r>
                  <a:rPr lang="es-ES"/>
                  <a:t>Millones de Tarjetas Producidas - x</a:t>
                </a:r>
              </a:p>
            </c:rich>
          </c:tx>
          <c:layout/>
          <c:overlay val="0"/>
        </c:title>
        <c:numFmt formatCode="#,##0" sourceLinked="0"/>
        <c:majorTickMark val="out"/>
        <c:minorTickMark val="none"/>
        <c:tickLblPos val="nextTo"/>
        <c:crossAx val="378999688"/>
        <c:crosses val="autoZero"/>
        <c:crossBetween val="midCat"/>
      </c:valAx>
      <c:valAx>
        <c:axId val="378999688"/>
        <c:scaling>
          <c:orientation val="minMax"/>
          <c:max val="0.1"/>
          <c:min val="0"/>
        </c:scaling>
        <c:delete val="0"/>
        <c:axPos val="l"/>
        <c:majorGridlines/>
        <c:title>
          <c:tx>
            <c:rich>
              <a:bodyPr rot="-5400000" vert="horz"/>
              <a:lstStyle/>
              <a:p>
                <a:pPr>
                  <a:defRPr/>
                </a:pPr>
                <a:r>
                  <a:rPr lang="es-ES"/>
                  <a:t>US$ - y</a:t>
                </a:r>
                <a:r>
                  <a:rPr lang="es-ES" baseline="0"/>
                  <a:t> </a:t>
                </a:r>
                <a:endParaRPr lang="es-ES"/>
              </a:p>
            </c:rich>
          </c:tx>
          <c:layout/>
          <c:overlay val="0"/>
        </c:title>
        <c:numFmt formatCode="0.00" sourceLinked="0"/>
        <c:majorTickMark val="out"/>
        <c:minorTickMark val="none"/>
        <c:tickLblPos val="nextTo"/>
        <c:crossAx val="378999296"/>
        <c:crosses val="autoZero"/>
        <c:crossBetween val="midCat"/>
      </c:valAx>
      <c:spPr>
        <a:noFill/>
        <a:ln w="25400">
          <a:noFill/>
        </a:ln>
      </c:spPr>
    </c:plotArea>
    <c:legend>
      <c:legendPos val="b"/>
      <c:layout/>
      <c:overlay val="0"/>
    </c:legend>
    <c:plotVisOnly val="1"/>
    <c:dispBlanksAs val="gap"/>
    <c:showDLblsOverMax val="0"/>
  </c:chart>
  <c:printSettings>
    <c:headerFooter/>
    <c:pageMargins b="0.75000000000000122" l="0.70000000000000062" r="0.70000000000000062" t="0.75000000000000122"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8</xdr:col>
      <xdr:colOff>0</xdr:colOff>
      <xdr:row>1</xdr:row>
      <xdr:rowOff>180975</xdr:rowOff>
    </xdr:from>
    <xdr:to>
      <xdr:col>17</xdr:col>
      <xdr:colOff>219075</xdr:colOff>
      <xdr:row>30</xdr:row>
      <xdr:rowOff>76200</xdr:rowOff>
    </xdr:to>
    <xdr:graphicFrame macro="">
      <xdr:nvGraphicFramePr>
        <xdr:cNvPr id="7" name="6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4</xdr:col>
          <xdr:colOff>190500</xdr:colOff>
          <xdr:row>2</xdr:row>
          <xdr:rowOff>9525</xdr:rowOff>
        </xdr:from>
        <xdr:to>
          <xdr:col>7</xdr:col>
          <xdr:colOff>0</xdr:colOff>
          <xdr:row>2</xdr:row>
          <xdr:rowOff>561975</xdr:rowOff>
        </xdr:to>
        <xdr:sp macro="" textlink="">
          <xdr:nvSpPr>
            <xdr:cNvPr id="48130" name="Object 2" hidden="1">
              <a:extLst>
                <a:ext uri="{63B3BB69-23CF-44E3-9099-C40C66FF867C}">
                  <a14:compatExt spid="_x0000_s481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file01\Documentos$\Advisory\Forecasts%20for%20Telecoms%20and%20Mobile\2001_4q\Forecasts\Mobile\AME\CTYWKBKS\LA\MEX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Advisory\Forecasts%20for%20Telecoms%20and%20Mobile\2001_4q\Forecasts\Mobile\AME\CTYWKBKS\LA\MEX9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MEX95IB"/>
      <sheetName val="Public"/>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MEX95IB"/>
      <sheetName val="Public"/>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hyperlink" Target="https://estadisticas.bcrp.gob.pe/estadisticas/series/mensuales/resultados/P00270PRM/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C8:J16"/>
  <sheetViews>
    <sheetView showGridLines="0" tabSelected="1" workbookViewId="0"/>
  </sheetViews>
  <sheetFormatPr baseColWidth="10" defaultRowHeight="15"/>
  <sheetData>
    <row r="8" spans="3:10" ht="28.5">
      <c r="C8" s="217" t="s">
        <v>354</v>
      </c>
    </row>
    <row r="9" spans="3:10" ht="28.5">
      <c r="C9" s="217" t="s">
        <v>357</v>
      </c>
    </row>
    <row r="10" spans="3:10">
      <c r="C10" s="93" t="s">
        <v>355</v>
      </c>
    </row>
    <row r="15" spans="3:10">
      <c r="C15" s="70" t="s">
        <v>358</v>
      </c>
      <c r="D15" s="70"/>
      <c r="E15" s="70"/>
      <c r="F15" s="70"/>
      <c r="G15" s="70"/>
      <c r="H15" s="70"/>
      <c r="I15" s="70"/>
      <c r="J15" s="70"/>
    </row>
    <row r="16" spans="3:10">
      <c r="C16" s="70" t="s">
        <v>359</v>
      </c>
      <c r="D16" s="70"/>
      <c r="E16" s="70"/>
      <c r="F16" s="70"/>
      <c r="G16" s="70"/>
      <c r="H16" s="70"/>
      <c r="I16" s="70"/>
      <c r="J16" s="70"/>
    </row>
  </sheetData>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11"/>
  <sheetViews>
    <sheetView zoomScale="85" zoomScaleNormal="85" workbookViewId="0"/>
  </sheetViews>
  <sheetFormatPr baseColWidth="10" defaultRowHeight="15"/>
  <cols>
    <col min="1" max="1" width="13.5703125" bestFit="1" customWidth="1"/>
    <col min="2" max="2" width="15.7109375" bestFit="1" customWidth="1"/>
    <col min="3" max="3" width="11.42578125" customWidth="1"/>
  </cols>
  <sheetData>
    <row r="1" spans="1:3" ht="15.75" thickBot="1">
      <c r="A1" s="24"/>
      <c r="B1" s="25" t="s">
        <v>29</v>
      </c>
      <c r="C1" s="24"/>
    </row>
    <row r="2" spans="1:3" ht="24" thickBot="1">
      <c r="A2" s="26" t="s">
        <v>81</v>
      </c>
      <c r="B2" s="27">
        <f>+RESULTADO!C5</f>
        <v>1.4610221914471145E-12</v>
      </c>
      <c r="C2" s="24"/>
    </row>
    <row r="3" spans="1:3" ht="24" thickBot="1">
      <c r="A3" s="26" t="s">
        <v>82</v>
      </c>
      <c r="B3" s="51">
        <f>+RESULTADO!C6</f>
        <v>9.9999999999999992E-2</v>
      </c>
      <c r="C3" s="24"/>
    </row>
    <row r="4" spans="1:3">
      <c r="B4" s="24"/>
    </row>
    <row r="5" spans="1:3">
      <c r="B5" s="24"/>
    </row>
    <row r="6" spans="1:3">
      <c r="B6" s="24"/>
    </row>
    <row r="7" spans="1:3">
      <c r="B7" s="24"/>
    </row>
    <row r="8" spans="1:3">
      <c r="B8" s="24"/>
    </row>
    <row r="9" spans="1:3">
      <c r="B9" s="24"/>
    </row>
    <row r="10" spans="1:3">
      <c r="B10" s="24"/>
    </row>
    <row r="11" spans="1:3">
      <c r="B11" s="24"/>
    </row>
  </sheetData>
  <conditionalFormatting sqref="B3">
    <cfRule type="expression" dxfId="2" priority="43">
      <formula>#REF!="No"</formula>
    </cfRule>
  </conditionalFormatting>
  <conditionalFormatting sqref="A3">
    <cfRule type="expression" dxfId="1" priority="44">
      <formula>#REF!="No"</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2:C15"/>
  <sheetViews>
    <sheetView zoomScaleNormal="100" zoomScaleSheetLayoutView="100" workbookViewId="0"/>
  </sheetViews>
  <sheetFormatPr baseColWidth="10" defaultRowHeight="15"/>
  <cols>
    <col min="1" max="1" width="26.28515625" style="1" customWidth="1"/>
    <col min="2" max="2" width="30.28515625" style="1" customWidth="1"/>
    <col min="3" max="3" width="23.28515625" customWidth="1"/>
  </cols>
  <sheetData>
    <row r="2" spans="2:3" ht="3" customHeight="1"/>
    <row r="3" spans="2:3" ht="39" customHeight="1"/>
    <row r="5" spans="2:3" ht="15.75">
      <c r="B5" s="2" t="s">
        <v>0</v>
      </c>
      <c r="C5" s="2" t="s">
        <v>1</v>
      </c>
    </row>
    <row r="6" spans="2:3" ht="3" customHeight="1">
      <c r="B6" s="3"/>
      <c r="C6" s="3"/>
    </row>
    <row r="7" spans="2:3" ht="31.5">
      <c r="B7" s="4" t="s">
        <v>2</v>
      </c>
      <c r="C7" s="4" t="s">
        <v>3</v>
      </c>
    </row>
    <row r="8" spans="2:3" ht="31.5">
      <c r="B8" s="5" t="s">
        <v>4</v>
      </c>
      <c r="C8" s="5" t="s">
        <v>5</v>
      </c>
    </row>
    <row r="15" spans="2:3">
      <c r="B15" s="23"/>
    </row>
  </sheetData>
  <phoneticPr fontId="0" type="noConversion"/>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2:D18"/>
  <sheetViews>
    <sheetView zoomScaleNormal="100" zoomScaleSheetLayoutView="100" workbookViewId="0"/>
  </sheetViews>
  <sheetFormatPr baseColWidth="10" defaultRowHeight="15.75"/>
  <cols>
    <col min="1" max="1" width="28.28515625" style="6" customWidth="1"/>
    <col min="2" max="2" width="17" style="6" customWidth="1"/>
    <col min="3" max="3" width="26.28515625" style="6" customWidth="1"/>
    <col min="4" max="4" width="40.85546875" style="6" customWidth="1"/>
    <col min="5" max="16384" width="11.42578125" style="6"/>
  </cols>
  <sheetData>
    <row r="2" spans="1:4" ht="31.5">
      <c r="C2" s="2" t="s">
        <v>6</v>
      </c>
      <c r="D2" s="2" t="s">
        <v>7</v>
      </c>
    </row>
    <row r="3" spans="1:4" ht="3" customHeight="1">
      <c r="C3" s="7"/>
      <c r="D3" s="7"/>
    </row>
    <row r="4" spans="1:4">
      <c r="C4" s="8" t="s">
        <v>8</v>
      </c>
      <c r="D4" s="9" t="s">
        <v>9</v>
      </c>
    </row>
    <row r="5" spans="1:4">
      <c r="C5" s="310" t="s">
        <v>10</v>
      </c>
      <c r="D5" s="10" t="s">
        <v>11</v>
      </c>
    </row>
    <row r="6" spans="1:4" ht="31.5">
      <c r="C6" s="311"/>
      <c r="D6" s="11" t="s">
        <v>12</v>
      </c>
    </row>
    <row r="7" spans="1:4">
      <c r="C7" s="310" t="s">
        <v>13</v>
      </c>
      <c r="D7" s="10" t="s">
        <v>14</v>
      </c>
    </row>
    <row r="8" spans="1:4">
      <c r="C8" s="312"/>
      <c r="D8" s="12" t="s">
        <v>15</v>
      </c>
    </row>
    <row r="9" spans="1:4">
      <c r="C9" s="311"/>
      <c r="D9" s="13" t="s">
        <v>16</v>
      </c>
    </row>
    <row r="10" spans="1:4">
      <c r="C10" s="310" t="s">
        <v>17</v>
      </c>
      <c r="D10" s="10" t="s">
        <v>18</v>
      </c>
    </row>
    <row r="11" spans="1:4">
      <c r="C11" s="312"/>
      <c r="D11" s="12" t="s">
        <v>19</v>
      </c>
    </row>
    <row r="12" spans="1:4">
      <c r="C12" s="312"/>
      <c r="D12" s="12" t="s">
        <v>20</v>
      </c>
    </row>
    <row r="13" spans="1:4">
      <c r="C13" s="311"/>
      <c r="D13" s="13" t="s">
        <v>21</v>
      </c>
    </row>
    <row r="16" spans="1:4">
      <c r="A16" s="14"/>
    </row>
    <row r="17" spans="1:1">
      <c r="A17" s="14"/>
    </row>
    <row r="18" spans="1:1">
      <c r="A18" s="14"/>
    </row>
  </sheetData>
  <mergeCells count="3">
    <mergeCell ref="C5:C6"/>
    <mergeCell ref="C7:C9"/>
    <mergeCell ref="C10:C13"/>
  </mergeCells>
  <phoneticPr fontId="0" type="noConversion"/>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C7:H23"/>
  <sheetViews>
    <sheetView workbookViewId="0"/>
  </sheetViews>
  <sheetFormatPr baseColWidth="10" defaultRowHeight="15"/>
  <cols>
    <col min="3" max="3" width="23.85546875" customWidth="1"/>
    <col min="4" max="4" width="16.5703125" customWidth="1"/>
    <col min="5" max="5" width="13.140625" bestFit="1" customWidth="1"/>
    <col min="7" max="7" width="26.42578125" bestFit="1" customWidth="1"/>
  </cols>
  <sheetData>
    <row r="7" spans="3:8" ht="18.75">
      <c r="C7" s="45" t="s">
        <v>98</v>
      </c>
      <c r="D7" s="45"/>
      <c r="G7" s="52" t="s">
        <v>24</v>
      </c>
      <c r="H7" s="52" t="s">
        <v>30</v>
      </c>
    </row>
    <row r="8" spans="3:8" ht="15.75">
      <c r="G8" s="53" t="s">
        <v>28</v>
      </c>
      <c r="H8" s="54">
        <v>7.3999999999999996E-2</v>
      </c>
    </row>
    <row r="9" spans="3:8" ht="15.75">
      <c r="C9" s="46" t="s">
        <v>78</v>
      </c>
      <c r="D9" s="46"/>
      <c r="G9" s="53" t="s">
        <v>32</v>
      </c>
      <c r="H9" s="56">
        <v>0.1</v>
      </c>
    </row>
    <row r="10" spans="3:8" ht="15.75">
      <c r="C10" t="s">
        <v>100</v>
      </c>
      <c r="G10" s="53" t="s">
        <v>77</v>
      </c>
      <c r="H10" s="55">
        <v>5</v>
      </c>
    </row>
    <row r="11" spans="3:8" ht="15.75">
      <c r="C11" s="35" t="s">
        <v>95</v>
      </c>
      <c r="D11" s="39">
        <v>1532628.3749704713</v>
      </c>
      <c r="G11" s="176" t="s">
        <v>280</v>
      </c>
      <c r="H11" s="179">
        <f>+'TIPO CAMBIO'!E17</f>
        <v>3.0865178039321783</v>
      </c>
    </row>
    <row r="12" spans="3:8">
      <c r="C12" t="s">
        <v>320</v>
      </c>
    </row>
    <row r="13" spans="3:8">
      <c r="C13" s="35" t="s">
        <v>96</v>
      </c>
      <c r="D13" s="39">
        <v>3198531.2088460149</v>
      </c>
    </row>
    <row r="14" spans="3:8">
      <c r="C14" t="s">
        <v>100</v>
      </c>
    </row>
    <row r="15" spans="3:8">
      <c r="C15" s="35" t="s">
        <v>97</v>
      </c>
      <c r="D15" s="48">
        <v>408606.65338542551</v>
      </c>
    </row>
    <row r="18" spans="3:8">
      <c r="C18" s="46" t="s">
        <v>101</v>
      </c>
      <c r="D18" s="46"/>
      <c r="H18" s="50"/>
    </row>
    <row r="19" spans="3:8">
      <c r="C19" s="35" t="s">
        <v>99</v>
      </c>
      <c r="D19" s="39">
        <v>610</v>
      </c>
      <c r="E19" s="47" t="s">
        <v>104</v>
      </c>
    </row>
    <row r="20" spans="3:8">
      <c r="C20" s="35" t="s">
        <v>102</v>
      </c>
      <c r="D20" s="39">
        <f>+D19*3600*(1+D22)</f>
        <v>2635200</v>
      </c>
      <c r="E20" s="49"/>
      <c r="F20" s="41"/>
    </row>
    <row r="22" spans="3:8">
      <c r="C22" s="35" t="s">
        <v>103</v>
      </c>
      <c r="D22" s="72">
        <v>0.2</v>
      </c>
      <c r="E22" t="s">
        <v>347</v>
      </c>
    </row>
    <row r="23" spans="3:8">
      <c r="C23" s="35" t="s">
        <v>312</v>
      </c>
      <c r="D23" s="72">
        <v>0.8</v>
      </c>
      <c r="E23" t="s">
        <v>313</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5:L88"/>
  <sheetViews>
    <sheetView workbookViewId="0"/>
  </sheetViews>
  <sheetFormatPr baseColWidth="10" defaultRowHeight="15"/>
  <cols>
    <col min="2" max="2" width="27.42578125" customWidth="1"/>
    <col min="3" max="3" width="22.42578125" customWidth="1"/>
    <col min="4" max="4" width="23.7109375" customWidth="1"/>
    <col min="5" max="5" width="17.140625" customWidth="1"/>
    <col min="6" max="6" width="14.7109375" customWidth="1"/>
    <col min="7" max="7" width="21" customWidth="1"/>
    <col min="8" max="8" width="20.42578125" customWidth="1"/>
    <col min="9" max="15" width="14.7109375" customWidth="1"/>
    <col min="16" max="16" width="23.5703125" customWidth="1"/>
  </cols>
  <sheetData>
    <row r="5" spans="1:4" ht="20.25">
      <c r="A5" s="95" t="s">
        <v>121</v>
      </c>
    </row>
    <row r="6" spans="1:4" ht="18.75">
      <c r="B6" s="96" t="s">
        <v>122</v>
      </c>
    </row>
    <row r="7" spans="1:4" ht="15.75" thickBot="1"/>
    <row r="8" spans="1:4" ht="30.75" thickBot="1">
      <c r="B8" s="97" t="s">
        <v>59</v>
      </c>
      <c r="C8" s="98" t="s">
        <v>123</v>
      </c>
      <c r="D8" s="98" t="s">
        <v>124</v>
      </c>
    </row>
    <row r="9" spans="1:4">
      <c r="B9" s="99" t="s">
        <v>125</v>
      </c>
      <c r="C9" s="222">
        <f>+C10+C11+C12</f>
        <v>0</v>
      </c>
      <c r="D9" s="222">
        <f>+D10+D11+D12</f>
        <v>0</v>
      </c>
    </row>
    <row r="10" spans="1:4">
      <c r="B10" s="100" t="s">
        <v>126</v>
      </c>
      <c r="C10" s="216"/>
      <c r="D10" s="223"/>
    </row>
    <row r="11" spans="1:4">
      <c r="B11" s="100" t="s">
        <v>127</v>
      </c>
      <c r="C11" s="216"/>
      <c r="D11" s="223"/>
    </row>
    <row r="12" spans="1:4">
      <c r="B12" s="101" t="s">
        <v>128</v>
      </c>
      <c r="C12" s="220">
        <v>0</v>
      </c>
      <c r="D12" s="225"/>
    </row>
    <row r="13" spans="1:4">
      <c r="B13" s="102" t="s">
        <v>37</v>
      </c>
      <c r="C13" s="218"/>
      <c r="D13" s="218"/>
    </row>
    <row r="14" spans="1:4" ht="15.75" thickBot="1">
      <c r="B14" s="103" t="s">
        <v>38</v>
      </c>
      <c r="C14" s="219"/>
      <c r="D14" s="219"/>
    </row>
    <row r="15" spans="1:4">
      <c r="B15" s="99" t="s">
        <v>129</v>
      </c>
      <c r="C15" s="222">
        <f>+C16+C17+C18</f>
        <v>0</v>
      </c>
      <c r="D15" s="222">
        <f>+D16+D17+D18</f>
        <v>0</v>
      </c>
    </row>
    <row r="16" spans="1:4">
      <c r="B16" s="100" t="s">
        <v>126</v>
      </c>
      <c r="C16" s="216"/>
      <c r="D16" s="223"/>
    </row>
    <row r="17" spans="2:4">
      <c r="B17" s="100" t="s">
        <v>127</v>
      </c>
      <c r="C17" s="216"/>
      <c r="D17" s="223"/>
    </row>
    <row r="18" spans="2:4">
      <c r="B18" s="101" t="s">
        <v>128</v>
      </c>
      <c r="C18" s="223">
        <f t="shared" ref="C18" si="0">+H18</f>
        <v>0</v>
      </c>
      <c r="D18" s="225"/>
    </row>
    <row r="19" spans="2:4">
      <c r="B19" s="102" t="s">
        <v>37</v>
      </c>
      <c r="C19" s="218"/>
      <c r="D19" s="218"/>
    </row>
    <row r="20" spans="2:4" ht="15.75" thickBot="1">
      <c r="B20" s="103" t="s">
        <v>38</v>
      </c>
      <c r="C20" s="219"/>
      <c r="D20" s="219"/>
    </row>
    <row r="21" spans="2:4" ht="15.75" thickBot="1">
      <c r="B21" s="104" t="s">
        <v>22</v>
      </c>
      <c r="C21" s="224">
        <f>+C9+C15</f>
        <v>0</v>
      </c>
      <c r="D21" s="224">
        <f>+D9+D15</f>
        <v>0</v>
      </c>
    </row>
    <row r="22" spans="2:4" ht="15.75" thickBot="1"/>
    <row r="23" spans="2:4" ht="30.75" thickBot="1">
      <c r="B23" s="105" t="s">
        <v>130</v>
      </c>
      <c r="C23" s="98" t="s">
        <v>123</v>
      </c>
      <c r="D23" s="98" t="s">
        <v>124</v>
      </c>
    </row>
    <row r="24" spans="2:4">
      <c r="B24" s="99" t="s">
        <v>125</v>
      </c>
      <c r="C24" s="222">
        <f>+C25+C26+C27</f>
        <v>0</v>
      </c>
      <c r="D24" s="222">
        <f>+D25+D26+D27</f>
        <v>0</v>
      </c>
    </row>
    <row r="25" spans="2:4">
      <c r="B25" s="100" t="s">
        <v>126</v>
      </c>
      <c r="C25" s="216"/>
      <c r="D25" s="223"/>
    </row>
    <row r="26" spans="2:4">
      <c r="B26" s="100" t="s">
        <v>127</v>
      </c>
      <c r="C26" s="216"/>
      <c r="D26" s="223"/>
    </row>
    <row r="27" spans="2:4">
      <c r="B27" s="101" t="s">
        <v>128</v>
      </c>
      <c r="C27" s="220">
        <v>0</v>
      </c>
      <c r="D27" s="225"/>
    </row>
    <row r="28" spans="2:4">
      <c r="B28" s="102" t="s">
        <v>37</v>
      </c>
      <c r="C28" s="218"/>
      <c r="D28" s="218"/>
    </row>
    <row r="29" spans="2:4" ht="15.75" thickBot="1">
      <c r="B29" s="103" t="s">
        <v>38</v>
      </c>
      <c r="C29" s="219"/>
      <c r="D29" s="219"/>
    </row>
    <row r="30" spans="2:4">
      <c r="B30" s="99" t="s">
        <v>129</v>
      </c>
      <c r="C30" s="222">
        <f>+C31+C32+C33</f>
        <v>0</v>
      </c>
      <c r="D30" s="222">
        <f>+D31+D32+D33</f>
        <v>0</v>
      </c>
    </row>
    <row r="31" spans="2:4">
      <c r="B31" s="100" t="s">
        <v>126</v>
      </c>
      <c r="C31" s="216"/>
      <c r="D31" s="223"/>
    </row>
    <row r="32" spans="2:4">
      <c r="B32" s="100" t="s">
        <v>127</v>
      </c>
      <c r="C32" s="216"/>
      <c r="D32" s="223"/>
    </row>
    <row r="33" spans="2:4">
      <c r="B33" s="101" t="s">
        <v>128</v>
      </c>
      <c r="C33" s="220">
        <f>+C34+C35</f>
        <v>0</v>
      </c>
      <c r="D33" s="225"/>
    </row>
    <row r="34" spans="2:4">
      <c r="B34" s="102" t="s">
        <v>37</v>
      </c>
      <c r="C34" s="220"/>
      <c r="D34" s="218"/>
    </row>
    <row r="35" spans="2:4" ht="15.75" thickBot="1">
      <c r="B35" s="103" t="s">
        <v>38</v>
      </c>
      <c r="C35" s="221"/>
      <c r="D35" s="219"/>
    </row>
    <row r="36" spans="2:4" ht="15.75" thickBot="1">
      <c r="B36" s="104" t="s">
        <v>22</v>
      </c>
      <c r="C36" s="224">
        <f>+C24+C30</f>
        <v>0</v>
      </c>
      <c r="D36" s="224">
        <f>+D24+D30</f>
        <v>0</v>
      </c>
    </row>
    <row r="37" spans="2:4" ht="15.75" thickBot="1">
      <c r="C37" s="106"/>
    </row>
    <row r="38" spans="2:4" ht="30.75" thickBot="1">
      <c r="B38" s="105" t="s">
        <v>60</v>
      </c>
      <c r="C38" s="98" t="s">
        <v>123</v>
      </c>
      <c r="D38" s="98" t="s">
        <v>124</v>
      </c>
    </row>
    <row r="39" spans="2:4">
      <c r="B39" s="99" t="s">
        <v>125</v>
      </c>
      <c r="C39" s="222">
        <f>+C40+C41+C42</f>
        <v>0</v>
      </c>
      <c r="D39" s="222">
        <f>+D40+D41+D42</f>
        <v>0</v>
      </c>
    </row>
    <row r="40" spans="2:4">
      <c r="B40" s="100" t="s">
        <v>126</v>
      </c>
      <c r="C40" s="216"/>
      <c r="D40" s="223"/>
    </row>
    <row r="41" spans="2:4">
      <c r="B41" s="100" t="s">
        <v>127</v>
      </c>
      <c r="C41" s="216"/>
      <c r="D41" s="223"/>
    </row>
    <row r="42" spans="2:4">
      <c r="B42" s="101" t="s">
        <v>128</v>
      </c>
      <c r="C42" s="220">
        <f>+C43+C44</f>
        <v>0</v>
      </c>
      <c r="D42" s="225"/>
    </row>
    <row r="43" spans="2:4">
      <c r="B43" s="102" t="s">
        <v>37</v>
      </c>
      <c r="C43" s="220"/>
      <c r="D43" s="218"/>
    </row>
    <row r="44" spans="2:4" ht="15.75" thickBot="1">
      <c r="B44" s="103" t="s">
        <v>38</v>
      </c>
      <c r="C44" s="221"/>
      <c r="D44" s="219"/>
    </row>
    <row r="45" spans="2:4">
      <c r="B45" s="99" t="s">
        <v>129</v>
      </c>
      <c r="C45" s="222">
        <f>+C46+C47+C48</f>
        <v>0</v>
      </c>
      <c r="D45" s="222">
        <f>+D46+D47+D48</f>
        <v>0</v>
      </c>
    </row>
    <row r="46" spans="2:4">
      <c r="B46" s="100" t="s">
        <v>126</v>
      </c>
      <c r="C46" s="216"/>
      <c r="D46" s="223"/>
    </row>
    <row r="47" spans="2:4">
      <c r="B47" s="100" t="s">
        <v>127</v>
      </c>
      <c r="C47" s="216"/>
      <c r="D47" s="223"/>
    </row>
    <row r="48" spans="2:4">
      <c r="B48" s="101" t="s">
        <v>128</v>
      </c>
      <c r="C48" s="220">
        <f>+C49+C50</f>
        <v>0</v>
      </c>
      <c r="D48" s="225"/>
    </row>
    <row r="49" spans="2:12">
      <c r="B49" s="102" t="s">
        <v>37</v>
      </c>
      <c r="C49" s="220"/>
      <c r="D49" s="218"/>
    </row>
    <row r="50" spans="2:12" ht="15.75" thickBot="1">
      <c r="B50" s="103" t="s">
        <v>38</v>
      </c>
      <c r="C50" s="221"/>
      <c r="D50" s="219"/>
    </row>
    <row r="51" spans="2:12" ht="15.75" thickBot="1">
      <c r="B51" s="104" t="s">
        <v>22</v>
      </c>
      <c r="C51" s="224">
        <f>+C39+C45</f>
        <v>0</v>
      </c>
      <c r="D51" s="224">
        <f>+D39+D45</f>
        <v>0</v>
      </c>
    </row>
    <row r="53" spans="2:12">
      <c r="B53" s="172" t="s">
        <v>33</v>
      </c>
      <c r="C53" s="173">
        <v>4430275688.8880672</v>
      </c>
    </row>
    <row r="56" spans="2:12" ht="18.75">
      <c r="B56" s="96" t="s">
        <v>131</v>
      </c>
      <c r="C56" s="88"/>
      <c r="D56" s="88"/>
      <c r="E56" s="88"/>
    </row>
    <row r="57" spans="2:12" ht="15.75" thickBot="1"/>
    <row r="58" spans="2:12" ht="27" customHeight="1" thickBot="1">
      <c r="B58" s="338" t="s">
        <v>61</v>
      </c>
      <c r="C58" s="340" t="s">
        <v>132</v>
      </c>
      <c r="D58" s="341"/>
      <c r="E58" s="342"/>
      <c r="F58" s="346" t="s">
        <v>133</v>
      </c>
      <c r="G58" s="347"/>
      <c r="H58" s="348" t="s">
        <v>134</v>
      </c>
      <c r="I58" s="349"/>
    </row>
    <row r="59" spans="2:12" ht="18.75" customHeight="1" thickBot="1">
      <c r="B59" s="339"/>
      <c r="C59" s="343"/>
      <c r="D59" s="344"/>
      <c r="E59" s="345"/>
      <c r="F59" s="107" t="s">
        <v>135</v>
      </c>
      <c r="G59" s="108" t="s">
        <v>136</v>
      </c>
      <c r="H59" s="107" t="s">
        <v>135</v>
      </c>
      <c r="I59" s="109" t="s">
        <v>136</v>
      </c>
    </row>
    <row r="60" spans="2:12" ht="52.5" customHeight="1">
      <c r="B60" s="350" t="s">
        <v>40</v>
      </c>
      <c r="C60" s="324" t="s">
        <v>137</v>
      </c>
      <c r="D60" s="325"/>
      <c r="E60" s="326"/>
      <c r="F60" s="110"/>
      <c r="G60" s="111" t="s">
        <v>76</v>
      </c>
      <c r="H60" s="112"/>
      <c r="I60" s="113" t="s">
        <v>76</v>
      </c>
    </row>
    <row r="61" spans="2:12" ht="52.5" customHeight="1">
      <c r="B61" s="351"/>
      <c r="C61" s="353" t="s">
        <v>138</v>
      </c>
      <c r="D61" s="354"/>
      <c r="E61" s="355"/>
      <c r="F61" s="356">
        <v>1340182.872</v>
      </c>
      <c r="G61" s="114" t="s">
        <v>76</v>
      </c>
      <c r="H61" s="115"/>
      <c r="I61" s="116" t="s">
        <v>76</v>
      </c>
    </row>
    <row r="62" spans="2:12" ht="52.5" customHeight="1" thickBot="1">
      <c r="B62" s="352"/>
      <c r="C62" s="358" t="s">
        <v>139</v>
      </c>
      <c r="D62" s="359"/>
      <c r="E62" s="360"/>
      <c r="F62" s="357"/>
      <c r="G62" s="117" t="s">
        <v>76</v>
      </c>
      <c r="H62" s="118"/>
      <c r="I62" s="119" t="s">
        <v>76</v>
      </c>
    </row>
    <row r="63" spans="2:12" ht="52.5" customHeight="1">
      <c r="B63" s="322" t="s">
        <v>39</v>
      </c>
      <c r="C63" s="324" t="s">
        <v>140</v>
      </c>
      <c r="D63" s="325"/>
      <c r="E63" s="326"/>
      <c r="F63" s="228"/>
      <c r="G63" s="111" t="s">
        <v>76</v>
      </c>
      <c r="H63" s="112"/>
      <c r="I63" s="113" t="s">
        <v>76</v>
      </c>
      <c r="K63" s="226" t="s">
        <v>356</v>
      </c>
      <c r="L63" s="227">
        <v>1883098102.878</v>
      </c>
    </row>
    <row r="64" spans="2:12" ht="52.5" customHeight="1" thickBot="1">
      <c r="B64" s="323"/>
      <c r="C64" s="327" t="s">
        <v>141</v>
      </c>
      <c r="D64" s="328"/>
      <c r="E64" s="329"/>
      <c r="F64" s="229"/>
      <c r="G64" s="121" t="s">
        <v>76</v>
      </c>
      <c r="H64" s="122"/>
      <c r="I64" s="123" t="s">
        <v>76</v>
      </c>
    </row>
    <row r="65" spans="2:9" ht="52.5" customHeight="1">
      <c r="B65" s="330" t="s">
        <v>142</v>
      </c>
      <c r="C65" s="332" t="s">
        <v>143</v>
      </c>
      <c r="D65" s="333"/>
      <c r="E65" s="334"/>
      <c r="F65" s="120">
        <v>2594184872</v>
      </c>
      <c r="G65" s="111" t="s">
        <v>144</v>
      </c>
      <c r="H65" s="112"/>
      <c r="I65" s="113" t="s">
        <v>144</v>
      </c>
    </row>
    <row r="66" spans="2:9" ht="52.5" customHeight="1" thickBot="1">
      <c r="B66" s="331"/>
      <c r="C66" s="335" t="s">
        <v>145</v>
      </c>
      <c r="D66" s="336"/>
      <c r="E66" s="337"/>
      <c r="F66" s="124"/>
      <c r="G66" s="121" t="s">
        <v>144</v>
      </c>
      <c r="H66" s="122"/>
      <c r="I66" s="123" t="s">
        <v>144</v>
      </c>
    </row>
    <row r="67" spans="2:9" ht="35.25" customHeight="1" thickBot="1">
      <c r="B67" s="125" t="s">
        <v>146</v>
      </c>
      <c r="C67" s="313"/>
      <c r="D67" s="314"/>
      <c r="E67" s="315"/>
      <c r="F67" s="126"/>
      <c r="G67" s="127"/>
      <c r="H67" s="128"/>
      <c r="I67" s="129"/>
    </row>
    <row r="68" spans="2:9">
      <c r="B68" s="130"/>
      <c r="C68" s="130"/>
      <c r="D68" s="130"/>
      <c r="E68" s="130"/>
      <c r="F68" s="130"/>
      <c r="G68" s="130"/>
      <c r="H68" s="130"/>
      <c r="I68" s="130"/>
    </row>
    <row r="69" spans="2:9" ht="15.75" thickBot="1"/>
    <row r="70" spans="2:9" ht="15.75" thickBot="1">
      <c r="B70" s="316" t="s">
        <v>147</v>
      </c>
      <c r="C70" s="317"/>
      <c r="D70" s="317"/>
      <c r="E70" s="317"/>
      <c r="F70" s="318"/>
    </row>
    <row r="71" spans="2:9" ht="15.75" thickBot="1">
      <c r="B71" s="319"/>
      <c r="C71" s="320"/>
      <c r="D71" s="320"/>
      <c r="E71" s="320"/>
      <c r="F71" s="321"/>
    </row>
    <row r="74" spans="2:9">
      <c r="B74" s="131" t="s">
        <v>148</v>
      </c>
    </row>
    <row r="75" spans="2:9">
      <c r="B75" s="131" t="s">
        <v>149</v>
      </c>
    </row>
    <row r="76" spans="2:9">
      <c r="B76" s="131" t="s">
        <v>150</v>
      </c>
    </row>
    <row r="77" spans="2:9">
      <c r="B77" s="131" t="s">
        <v>151</v>
      </c>
    </row>
    <row r="78" spans="2:9">
      <c r="B78" s="131" t="s">
        <v>152</v>
      </c>
    </row>
    <row r="79" spans="2:9">
      <c r="B79" s="131" t="s">
        <v>153</v>
      </c>
    </row>
    <row r="80" spans="2:9">
      <c r="B80" s="131" t="s">
        <v>154</v>
      </c>
    </row>
    <row r="85" spans="2:3">
      <c r="B85" s="38" t="s">
        <v>235</v>
      </c>
    </row>
    <row r="87" spans="2:3">
      <c r="B87" s="42" t="s">
        <v>236</v>
      </c>
      <c r="C87" s="145">
        <f>+'DIMENSIONAMIENTO MODULO'!F9</f>
        <v>1</v>
      </c>
    </row>
    <row r="88" spans="2:3" ht="30">
      <c r="B88" s="42" t="s">
        <v>237</v>
      </c>
      <c r="C88" s="145">
        <f>+'DIMENSIONAMIENTO MODULO'!F10</f>
        <v>1</v>
      </c>
    </row>
  </sheetData>
  <mergeCells count="18">
    <mergeCell ref="B58:B59"/>
    <mergeCell ref="C58:E59"/>
    <mergeCell ref="F58:G58"/>
    <mergeCell ref="H58:I58"/>
    <mergeCell ref="B60:B62"/>
    <mergeCell ref="C60:E60"/>
    <mergeCell ref="C61:E61"/>
    <mergeCell ref="F61:F62"/>
    <mergeCell ref="C62:E62"/>
    <mergeCell ref="C67:E67"/>
    <mergeCell ref="B70:F70"/>
    <mergeCell ref="B71:F71"/>
    <mergeCell ref="B63:B64"/>
    <mergeCell ref="C63:E63"/>
    <mergeCell ref="C64:E64"/>
    <mergeCell ref="B65:B66"/>
    <mergeCell ref="C65:E65"/>
    <mergeCell ref="C66:E66"/>
  </mergeCells>
  <dataValidations disablePrompts="1" count="1">
    <dataValidation type="list" allowBlank="1" showInputMessage="1" showErrorMessage="1" sqref="G65:G66 I65:I66">
      <formula1>"MB, GB"</formula1>
    </dataValidation>
  </dataValidations>
  <pageMargins left="0.7" right="0.7" top="0.75" bottom="0.75" header="0.3" footer="0.3"/>
  <pageSetup paperSize="9" scale="32" orientation="portrait"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2:K56"/>
  <sheetViews>
    <sheetView workbookViewId="0"/>
  </sheetViews>
  <sheetFormatPr baseColWidth="10" defaultRowHeight="15"/>
  <cols>
    <col min="2" max="2" width="24.5703125" customWidth="1"/>
    <col min="3" max="3" width="21.140625" customWidth="1"/>
    <col min="9" max="9" width="20.42578125" customWidth="1"/>
  </cols>
  <sheetData>
    <row r="2" spans="1:6" ht="20.25">
      <c r="A2" s="95" t="s">
        <v>155</v>
      </c>
    </row>
    <row r="4" spans="1:6" ht="15.75" thickBot="1"/>
    <row r="5" spans="1:6" ht="30.75" thickBot="1">
      <c r="B5" s="132" t="s">
        <v>62</v>
      </c>
      <c r="C5" s="133" t="s">
        <v>156</v>
      </c>
    </row>
    <row r="6" spans="1:6">
      <c r="B6" s="134" t="s">
        <v>157</v>
      </c>
      <c r="C6" s="135">
        <f>+C7+C8+C9</f>
        <v>357389</v>
      </c>
    </row>
    <row r="7" spans="1:6">
      <c r="B7" s="136" t="s">
        <v>126</v>
      </c>
      <c r="C7" s="137">
        <v>246955</v>
      </c>
    </row>
    <row r="8" spans="1:6">
      <c r="B8" s="136" t="s">
        <v>127</v>
      </c>
      <c r="C8" s="137">
        <v>110434</v>
      </c>
    </row>
    <row r="9" spans="1:6" ht="15.75" thickBot="1">
      <c r="B9" s="138" t="s">
        <v>128</v>
      </c>
      <c r="C9" s="137">
        <f t="shared" ref="C9" si="0">+H9</f>
        <v>0</v>
      </c>
    </row>
    <row r="10" spans="1:6">
      <c r="B10" s="134" t="s">
        <v>158</v>
      </c>
      <c r="C10" s="135">
        <f>+C11+C12+C13</f>
        <v>8367479</v>
      </c>
    </row>
    <row r="11" spans="1:6">
      <c r="B11" s="136" t="s">
        <v>126</v>
      </c>
      <c r="C11" s="137">
        <v>8363458</v>
      </c>
      <c r="E11" s="21"/>
    </row>
    <row r="12" spans="1:6">
      <c r="B12" s="136" t="s">
        <v>127</v>
      </c>
      <c r="C12" s="137">
        <v>4021</v>
      </c>
      <c r="E12" s="21"/>
    </row>
    <row r="13" spans="1:6" ht="15.75" thickBot="1">
      <c r="B13" s="138" t="s">
        <v>128</v>
      </c>
      <c r="C13" s="137"/>
    </row>
    <row r="14" spans="1:6" ht="15.75" thickBot="1">
      <c r="B14" s="139" t="s">
        <v>22</v>
      </c>
      <c r="C14" s="140">
        <f>+C6+C10</f>
        <v>8724868</v>
      </c>
    </row>
    <row r="15" spans="1:6" ht="15.75" thickBot="1"/>
    <row r="16" spans="1:6" ht="15.75" thickBot="1">
      <c r="B16" s="316" t="s">
        <v>147</v>
      </c>
      <c r="C16" s="317"/>
      <c r="D16" s="317"/>
      <c r="E16" s="317"/>
      <c r="F16" s="318"/>
    </row>
    <row r="17" spans="1:11" ht="15.75" thickBot="1">
      <c r="B17" s="319"/>
      <c r="C17" s="320"/>
      <c r="D17" s="320"/>
      <c r="E17" s="320"/>
      <c r="F17" s="321"/>
    </row>
    <row r="18" spans="1:11">
      <c r="B18" s="141"/>
    </row>
    <row r="19" spans="1:11">
      <c r="B19" s="141" t="s">
        <v>159</v>
      </c>
    </row>
    <row r="20" spans="1:11">
      <c r="B20" s="131" t="s">
        <v>160</v>
      </c>
    </row>
    <row r="21" spans="1:11">
      <c r="B21" s="131" t="s">
        <v>161</v>
      </c>
    </row>
    <row r="22" spans="1:11">
      <c r="B22" s="142"/>
    </row>
    <row r="24" spans="1:11" ht="18.75">
      <c r="A24" s="168"/>
      <c r="B24" s="169" t="s">
        <v>217</v>
      </c>
      <c r="C24" s="169"/>
      <c r="D24" s="169"/>
      <c r="E24" s="169"/>
      <c r="F24" s="169"/>
      <c r="G24" s="169"/>
    </row>
    <row r="26" spans="1:11">
      <c r="A26" s="88"/>
      <c r="B26" s="378" t="s">
        <v>218</v>
      </c>
      <c r="C26" s="88"/>
      <c r="D26" s="88"/>
      <c r="E26" s="88"/>
      <c r="F26" s="88"/>
      <c r="G26" s="88" t="s">
        <v>263</v>
      </c>
      <c r="H26" s="88"/>
      <c r="I26" s="88"/>
      <c r="J26" s="88"/>
      <c r="K26" s="88"/>
    </row>
    <row r="27" spans="1:11">
      <c r="A27" s="88"/>
      <c r="B27" s="378" t="s">
        <v>219</v>
      </c>
      <c r="C27" s="159" t="s">
        <v>73</v>
      </c>
      <c r="D27" s="159" t="s">
        <v>64</v>
      </c>
      <c r="E27" s="159" t="s">
        <v>74</v>
      </c>
      <c r="F27" s="88"/>
      <c r="G27" s="88">
        <v>3</v>
      </c>
      <c r="H27" s="88"/>
      <c r="I27" s="88" t="s">
        <v>220</v>
      </c>
      <c r="J27" s="88"/>
      <c r="K27" s="88"/>
    </row>
    <row r="28" spans="1:11">
      <c r="A28" s="88"/>
      <c r="B28" s="159" t="s">
        <v>66</v>
      </c>
      <c r="C28" s="159" t="s">
        <v>221</v>
      </c>
      <c r="D28" s="159" t="s">
        <v>222</v>
      </c>
      <c r="E28" s="159" t="s">
        <v>223</v>
      </c>
      <c r="F28" s="88"/>
      <c r="G28" s="88"/>
      <c r="H28" s="88"/>
      <c r="I28" s="379" t="s">
        <v>66</v>
      </c>
      <c r="J28" s="380" t="s">
        <v>63</v>
      </c>
      <c r="K28" s="88"/>
    </row>
    <row r="29" spans="1:11">
      <c r="A29" s="88"/>
      <c r="B29" s="159" t="s">
        <v>41</v>
      </c>
      <c r="C29" s="159" t="s">
        <v>92</v>
      </c>
      <c r="D29" s="159"/>
      <c r="E29" s="159"/>
      <c r="F29" s="88"/>
      <c r="G29" s="88"/>
      <c r="H29" s="88"/>
      <c r="I29" s="263" t="s">
        <v>41</v>
      </c>
      <c r="J29" s="263" t="s">
        <v>73</v>
      </c>
      <c r="K29" s="88"/>
    </row>
    <row r="30" spans="1:11">
      <c r="A30" s="88"/>
      <c r="B30" s="159" t="s">
        <v>42</v>
      </c>
      <c r="C30" s="159" t="s">
        <v>92</v>
      </c>
      <c r="D30" s="159"/>
      <c r="E30" s="159"/>
      <c r="F30" s="88"/>
      <c r="G30" s="88"/>
      <c r="H30" s="88"/>
      <c r="I30" s="263" t="s">
        <v>42</v>
      </c>
      <c r="J30" s="263" t="s">
        <v>73</v>
      </c>
      <c r="K30" s="88"/>
    </row>
    <row r="31" spans="1:11">
      <c r="A31" s="88"/>
      <c r="B31" s="159" t="s">
        <v>67</v>
      </c>
      <c r="C31" s="159"/>
      <c r="D31" s="159"/>
      <c r="E31" s="159" t="s">
        <v>92</v>
      </c>
      <c r="F31" s="88"/>
      <c r="G31" s="88"/>
      <c r="H31" s="88"/>
      <c r="I31" s="263" t="s">
        <v>67</v>
      </c>
      <c r="J31" s="263" t="s">
        <v>74</v>
      </c>
      <c r="K31" s="88"/>
    </row>
    <row r="32" spans="1:11">
      <c r="A32" s="88"/>
      <c r="B32" s="159" t="s">
        <v>43</v>
      </c>
      <c r="C32" s="159"/>
      <c r="D32" s="159"/>
      <c r="E32" s="159" t="s">
        <v>92</v>
      </c>
      <c r="F32" s="88"/>
      <c r="G32" s="88"/>
      <c r="H32" s="88"/>
      <c r="I32" s="263" t="s">
        <v>43</v>
      </c>
      <c r="J32" s="263" t="s">
        <v>74</v>
      </c>
      <c r="K32" s="88"/>
    </row>
    <row r="33" spans="1:11">
      <c r="A33" s="88"/>
      <c r="B33" s="159" t="s">
        <v>44</v>
      </c>
      <c r="C33" s="159"/>
      <c r="D33" s="159" t="s">
        <v>92</v>
      </c>
      <c r="E33" s="159"/>
      <c r="F33" s="88"/>
      <c r="G33" s="88"/>
      <c r="H33" s="88"/>
      <c r="I33" s="263" t="s">
        <v>44</v>
      </c>
      <c r="J33" s="263" t="s">
        <v>64</v>
      </c>
      <c r="K33" s="88"/>
    </row>
    <row r="34" spans="1:11">
      <c r="A34" s="88"/>
      <c r="B34" s="159" t="s">
        <v>45</v>
      </c>
      <c r="C34" s="159" t="s">
        <v>92</v>
      </c>
      <c r="D34" s="159"/>
      <c r="E34" s="159"/>
      <c r="F34" s="88"/>
      <c r="G34" s="88"/>
      <c r="H34" s="88"/>
      <c r="I34" s="263" t="s">
        <v>45</v>
      </c>
      <c r="J34" s="263" t="s">
        <v>73</v>
      </c>
      <c r="K34" s="88"/>
    </row>
    <row r="35" spans="1:11">
      <c r="A35" s="88"/>
      <c r="B35" s="159" t="s">
        <v>209</v>
      </c>
      <c r="C35" s="159"/>
      <c r="D35" s="159" t="s">
        <v>92</v>
      </c>
      <c r="E35" s="159"/>
      <c r="F35" s="88"/>
      <c r="G35" s="88"/>
      <c r="H35" s="88"/>
      <c r="I35" s="381" t="s">
        <v>23</v>
      </c>
      <c r="J35" s="381" t="s">
        <v>64</v>
      </c>
      <c r="K35" s="88"/>
    </row>
    <row r="36" spans="1:11">
      <c r="A36" s="88"/>
      <c r="B36" s="159" t="s">
        <v>68</v>
      </c>
      <c r="C36" s="159"/>
      <c r="D36" s="159"/>
      <c r="E36" s="159" t="s">
        <v>92</v>
      </c>
      <c r="F36" s="88"/>
      <c r="G36" s="88"/>
      <c r="H36" s="88"/>
      <c r="I36" s="263" t="s">
        <v>68</v>
      </c>
      <c r="J36" s="263" t="s">
        <v>74</v>
      </c>
      <c r="K36" s="88"/>
    </row>
    <row r="37" spans="1:11">
      <c r="A37" s="88"/>
      <c r="B37" s="159" t="s">
        <v>46</v>
      </c>
      <c r="C37" s="159"/>
      <c r="D37" s="159" t="s">
        <v>92</v>
      </c>
      <c r="E37" s="159"/>
      <c r="F37" s="88"/>
      <c r="G37" s="88"/>
      <c r="H37" s="88"/>
      <c r="I37" s="263" t="s">
        <v>46</v>
      </c>
      <c r="J37" s="263" t="s">
        <v>64</v>
      </c>
      <c r="K37" s="88"/>
    </row>
    <row r="38" spans="1:11">
      <c r="A38" s="88"/>
      <c r="B38" s="159" t="s">
        <v>47</v>
      </c>
      <c r="C38" s="159"/>
      <c r="D38" s="159" t="s">
        <v>92</v>
      </c>
      <c r="E38" s="159"/>
      <c r="F38" s="88"/>
      <c r="G38" s="88"/>
      <c r="H38" s="88"/>
      <c r="I38" s="263" t="s">
        <v>47</v>
      </c>
      <c r="J38" s="263" t="s">
        <v>64</v>
      </c>
      <c r="K38" s="88"/>
    </row>
    <row r="39" spans="1:11">
      <c r="A39" s="88"/>
      <c r="B39" s="159" t="s">
        <v>48</v>
      </c>
      <c r="C39" s="159"/>
      <c r="D39" s="159" t="s">
        <v>92</v>
      </c>
      <c r="E39" s="159"/>
      <c r="F39" s="88"/>
      <c r="G39" s="88"/>
      <c r="H39" s="88"/>
      <c r="I39" s="263" t="s">
        <v>48</v>
      </c>
      <c r="J39" s="263" t="s">
        <v>64</v>
      </c>
      <c r="K39" s="88"/>
    </row>
    <row r="40" spans="1:11">
      <c r="A40" s="88"/>
      <c r="B40" s="159" t="s">
        <v>49</v>
      </c>
      <c r="C40" s="159"/>
      <c r="D40" s="159" t="s">
        <v>92</v>
      </c>
      <c r="E40" s="159"/>
      <c r="F40" s="88"/>
      <c r="G40" s="88"/>
      <c r="H40" s="88"/>
      <c r="I40" s="263" t="s">
        <v>49</v>
      </c>
      <c r="J40" s="263" t="s">
        <v>64</v>
      </c>
      <c r="K40" s="88"/>
    </row>
    <row r="41" spans="1:11">
      <c r="A41" s="88"/>
      <c r="B41" s="159" t="s">
        <v>69</v>
      </c>
      <c r="C41" s="159" t="s">
        <v>92</v>
      </c>
      <c r="D41" s="159"/>
      <c r="E41" s="159"/>
      <c r="F41" s="88"/>
      <c r="G41" s="88"/>
      <c r="H41" s="88"/>
      <c r="I41" s="263" t="s">
        <v>69</v>
      </c>
      <c r="J41" s="263" t="s">
        <v>73</v>
      </c>
      <c r="K41" s="88"/>
    </row>
    <row r="42" spans="1:11">
      <c r="A42" s="88"/>
      <c r="B42" s="159" t="s">
        <v>50</v>
      </c>
      <c r="C42" s="159" t="s">
        <v>92</v>
      </c>
      <c r="D42" s="159"/>
      <c r="E42" s="159"/>
      <c r="F42" s="88"/>
      <c r="G42" s="88"/>
      <c r="H42" s="88"/>
      <c r="I42" s="263" t="s">
        <v>50</v>
      </c>
      <c r="J42" s="263" t="s">
        <v>73</v>
      </c>
      <c r="K42" s="88"/>
    </row>
    <row r="43" spans="1:11">
      <c r="A43" s="88"/>
      <c r="B43" s="159" t="s">
        <v>23</v>
      </c>
      <c r="C43" s="159"/>
      <c r="D43" s="159" t="s">
        <v>92</v>
      </c>
      <c r="E43" s="159"/>
      <c r="F43" s="88"/>
      <c r="G43" s="88"/>
      <c r="H43" s="88"/>
      <c r="I43" s="263" t="s">
        <v>23</v>
      </c>
      <c r="J43" s="263" t="s">
        <v>64</v>
      </c>
      <c r="K43" s="88"/>
    </row>
    <row r="44" spans="1:11">
      <c r="A44" s="88"/>
      <c r="B44" s="159" t="s">
        <v>51</v>
      </c>
      <c r="C44" s="159"/>
      <c r="D44" s="159" t="s">
        <v>92</v>
      </c>
      <c r="E44" s="159"/>
      <c r="F44" s="88"/>
      <c r="G44" s="88"/>
      <c r="H44" s="88"/>
      <c r="I44" s="263" t="s">
        <v>51</v>
      </c>
      <c r="J44" s="263" t="s">
        <v>64</v>
      </c>
      <c r="K44" s="88"/>
    </row>
    <row r="45" spans="1:11">
      <c r="A45" s="88"/>
      <c r="B45" s="159" t="s">
        <v>52</v>
      </c>
      <c r="C45" s="159"/>
      <c r="D45" s="159" t="s">
        <v>92</v>
      </c>
      <c r="E45" s="159"/>
      <c r="F45" s="88"/>
      <c r="G45" s="88"/>
      <c r="H45" s="88"/>
      <c r="I45" s="263" t="s">
        <v>52</v>
      </c>
      <c r="J45" s="263" t="s">
        <v>64</v>
      </c>
      <c r="K45" s="88"/>
    </row>
    <row r="46" spans="1:11">
      <c r="A46" s="88"/>
      <c r="B46" s="159" t="s">
        <v>53</v>
      </c>
      <c r="C46" s="159"/>
      <c r="D46" s="159"/>
      <c r="E46" s="159" t="s">
        <v>92</v>
      </c>
      <c r="F46" s="88"/>
      <c r="G46" s="88"/>
      <c r="H46" s="88"/>
      <c r="I46" s="263" t="s">
        <v>53</v>
      </c>
      <c r="J46" s="263" t="s">
        <v>74</v>
      </c>
      <c r="K46" s="88"/>
    </row>
    <row r="47" spans="1:11">
      <c r="A47" s="88"/>
      <c r="B47" s="159" t="s">
        <v>54</v>
      </c>
      <c r="C47" s="159"/>
      <c r="D47" s="159" t="s">
        <v>92</v>
      </c>
      <c r="E47" s="159"/>
      <c r="F47" s="88"/>
      <c r="G47" s="88"/>
      <c r="H47" s="88"/>
      <c r="I47" s="263" t="s">
        <v>54</v>
      </c>
      <c r="J47" s="263" t="s">
        <v>64</v>
      </c>
      <c r="K47" s="88"/>
    </row>
    <row r="48" spans="1:11">
      <c r="A48" s="88"/>
      <c r="B48" s="159" t="s">
        <v>55</v>
      </c>
      <c r="C48" s="159" t="s">
        <v>92</v>
      </c>
      <c r="D48" s="159"/>
      <c r="E48" s="159"/>
      <c r="F48" s="88"/>
      <c r="G48" s="88"/>
      <c r="H48" s="88"/>
      <c r="I48" s="263" t="s">
        <v>55</v>
      </c>
      <c r="J48" s="263" t="s">
        <v>73</v>
      </c>
      <c r="K48" s="88"/>
    </row>
    <row r="49" spans="1:11">
      <c r="A49" s="88"/>
      <c r="B49" s="159" t="s">
        <v>70</v>
      </c>
      <c r="C49" s="159"/>
      <c r="D49" s="159"/>
      <c r="E49" s="159" t="s">
        <v>92</v>
      </c>
      <c r="F49" s="88"/>
      <c r="G49" s="88"/>
      <c r="H49" s="88"/>
      <c r="I49" s="263" t="s">
        <v>70</v>
      </c>
      <c r="J49" s="263" t="s">
        <v>74</v>
      </c>
      <c r="K49" s="88"/>
    </row>
    <row r="50" spans="1:11">
      <c r="A50" s="88"/>
      <c r="B50" s="159" t="s">
        <v>56</v>
      </c>
      <c r="C50" s="159" t="s">
        <v>92</v>
      </c>
      <c r="D50" s="159"/>
      <c r="E50" s="159"/>
      <c r="F50" s="88"/>
      <c r="G50" s="88"/>
      <c r="H50" s="88"/>
      <c r="I50" s="263" t="s">
        <v>56</v>
      </c>
      <c r="J50" s="263" t="s">
        <v>73</v>
      </c>
      <c r="K50" s="88"/>
    </row>
    <row r="51" spans="1:11">
      <c r="A51" s="88"/>
      <c r="B51" s="159" t="s">
        <v>57</v>
      </c>
      <c r="C51" s="159"/>
      <c r="D51" s="159"/>
      <c r="E51" s="159" t="s">
        <v>92</v>
      </c>
      <c r="F51" s="88"/>
      <c r="G51" s="88"/>
      <c r="H51" s="88"/>
      <c r="I51" s="263" t="s">
        <v>57</v>
      </c>
      <c r="J51" s="263" t="s">
        <v>74</v>
      </c>
      <c r="K51" s="88"/>
    </row>
    <row r="52" spans="1:11">
      <c r="A52" s="88"/>
      <c r="B52" s="159" t="s">
        <v>71</v>
      </c>
      <c r="C52" s="159" t="s">
        <v>92</v>
      </c>
      <c r="D52" s="159"/>
      <c r="E52" s="159"/>
      <c r="F52" s="88"/>
      <c r="G52" s="88"/>
      <c r="H52" s="88"/>
      <c r="I52" s="263" t="s">
        <v>71</v>
      </c>
      <c r="J52" s="263" t="s">
        <v>73</v>
      </c>
      <c r="K52" s="88"/>
    </row>
    <row r="53" spans="1:11">
      <c r="A53" s="88"/>
      <c r="B53" s="159" t="s">
        <v>58</v>
      </c>
      <c r="C53" s="159"/>
      <c r="D53" s="159" t="s">
        <v>92</v>
      </c>
      <c r="E53" s="159"/>
      <c r="F53" s="88"/>
      <c r="G53" s="88"/>
      <c r="H53" s="88"/>
      <c r="I53" s="263" t="s">
        <v>58</v>
      </c>
      <c r="J53" s="263" t="s">
        <v>64</v>
      </c>
      <c r="K53" s="88"/>
    </row>
    <row r="54" spans="1:11">
      <c r="A54" s="88"/>
      <c r="B54" s="159" t="s">
        <v>33</v>
      </c>
      <c r="C54" s="159"/>
      <c r="D54" s="159"/>
      <c r="E54" s="159"/>
      <c r="F54" s="88"/>
      <c r="G54" s="88"/>
      <c r="H54" s="88"/>
      <c r="I54" s="88"/>
      <c r="J54" s="88"/>
      <c r="K54" s="88"/>
    </row>
    <row r="55" spans="1:11">
      <c r="A55" s="88"/>
      <c r="B55" s="88"/>
      <c r="C55" s="88"/>
      <c r="D55" s="88"/>
      <c r="E55" s="88"/>
      <c r="F55" s="88"/>
      <c r="G55" s="88"/>
      <c r="H55" s="88"/>
      <c r="I55" s="88"/>
      <c r="J55" s="88"/>
      <c r="K55" s="88"/>
    </row>
    <row r="56" spans="1:11">
      <c r="A56" s="88"/>
      <c r="B56" s="88"/>
      <c r="C56" s="88"/>
      <c r="D56" s="88"/>
      <c r="E56" s="88"/>
      <c r="F56" s="88"/>
      <c r="G56" s="88"/>
      <c r="H56" s="88"/>
      <c r="I56" s="88"/>
      <c r="J56" s="88"/>
      <c r="K56" s="88"/>
    </row>
  </sheetData>
  <mergeCells count="2">
    <mergeCell ref="B16:F16"/>
    <mergeCell ref="B17:F17"/>
  </mergeCells>
  <pageMargins left="0.7" right="0.7" top="0.75" bottom="0.75" header="0.3" footer="0.3"/>
  <pageSetup paperSize="9" scale="30" orientation="portrait"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C85"/>
  <sheetViews>
    <sheetView zoomScale="80" zoomScaleNormal="80" workbookViewId="0"/>
  </sheetViews>
  <sheetFormatPr baseColWidth="10" defaultRowHeight="15"/>
  <cols>
    <col min="1" max="1" width="26.140625" customWidth="1"/>
    <col min="2" max="2" width="24.28515625" customWidth="1"/>
    <col min="3" max="3" width="15" customWidth="1"/>
    <col min="4" max="4" width="12.7109375" customWidth="1"/>
    <col min="5" max="5" width="13" bestFit="1" customWidth="1"/>
    <col min="6" max="6" width="19" customWidth="1"/>
    <col min="7" max="11" width="15.7109375" bestFit="1" customWidth="1"/>
    <col min="12" max="13" width="13" bestFit="1" customWidth="1"/>
    <col min="14" max="14" width="14.5703125" bestFit="1" customWidth="1"/>
    <col min="15" max="15" width="16.5703125" bestFit="1" customWidth="1"/>
    <col min="16" max="16" width="43.7109375" bestFit="1" customWidth="1"/>
    <col min="17" max="17" width="17.42578125" bestFit="1" customWidth="1"/>
    <col min="19" max="19" width="17.7109375" bestFit="1" customWidth="1"/>
    <col min="20" max="20" width="21.7109375" customWidth="1"/>
    <col min="21" max="21" width="14" customWidth="1"/>
    <col min="22" max="23" width="12.5703125" customWidth="1"/>
    <col min="24" max="30" width="14.28515625" customWidth="1"/>
    <col min="31" max="32" width="12.5703125" customWidth="1"/>
    <col min="33" max="33" width="15.140625" bestFit="1" customWidth="1"/>
    <col min="34" max="35" width="11.7109375" bestFit="1" customWidth="1"/>
    <col min="36" max="37" width="11.7109375" customWidth="1"/>
    <col min="38" max="38" width="15.28515625" bestFit="1" customWidth="1"/>
  </cols>
  <sheetData>
    <row r="1" spans="1:55">
      <c r="B1" s="143">
        <v>1</v>
      </c>
      <c r="C1" s="143">
        <f>+B1+1</f>
        <v>2</v>
      </c>
      <c r="D1" s="143">
        <f t="shared" ref="D1:O1" si="0">+C1+1</f>
        <v>3</v>
      </c>
      <c r="E1" s="143">
        <f t="shared" si="0"/>
        <v>4</v>
      </c>
      <c r="F1" s="143">
        <f t="shared" si="0"/>
        <v>5</v>
      </c>
      <c r="G1" s="143">
        <f t="shared" si="0"/>
        <v>6</v>
      </c>
      <c r="H1" s="143">
        <f t="shared" si="0"/>
        <v>7</v>
      </c>
      <c r="I1" s="143">
        <f t="shared" si="0"/>
        <v>8</v>
      </c>
      <c r="J1" s="143">
        <f t="shared" si="0"/>
        <v>9</v>
      </c>
      <c r="K1" s="143">
        <f t="shared" si="0"/>
        <v>10</v>
      </c>
      <c r="L1" s="143">
        <f t="shared" si="0"/>
        <v>11</v>
      </c>
      <c r="M1" s="143">
        <f t="shared" si="0"/>
        <v>12</v>
      </c>
      <c r="N1" s="143">
        <f t="shared" si="0"/>
        <v>13</v>
      </c>
      <c r="O1" s="143">
        <f t="shared" si="0"/>
        <v>14</v>
      </c>
    </row>
    <row r="2" spans="1:55" ht="20.25">
      <c r="A2" s="74" t="s">
        <v>107</v>
      </c>
    </row>
    <row r="3" spans="1:55">
      <c r="AN3" s="71"/>
      <c r="AO3" s="71"/>
      <c r="AP3" s="71"/>
      <c r="AQ3" s="71"/>
      <c r="AR3" s="71"/>
      <c r="AS3" s="71"/>
      <c r="AT3" s="71"/>
      <c r="AU3" s="71"/>
      <c r="AV3" s="71"/>
      <c r="AW3" s="71"/>
      <c r="AX3" s="71"/>
      <c r="AY3" s="71"/>
      <c r="AZ3" s="71"/>
      <c r="BA3" s="71"/>
      <c r="BB3" s="71"/>
      <c r="BC3" s="71"/>
    </row>
    <row r="4" spans="1:55" ht="18.75">
      <c r="B4" s="75" t="s">
        <v>108</v>
      </c>
      <c r="AN4" s="71"/>
      <c r="AO4" s="71" t="s">
        <v>162</v>
      </c>
      <c r="AP4" s="71"/>
      <c r="AQ4" s="71"/>
      <c r="AR4" s="71"/>
      <c r="AS4" s="71"/>
      <c r="AT4" s="71"/>
      <c r="AU4" s="71"/>
      <c r="AV4" s="71"/>
      <c r="AW4" s="71"/>
      <c r="AX4" s="71"/>
      <c r="AY4" s="71"/>
      <c r="AZ4" s="71"/>
      <c r="BA4" s="71"/>
      <c r="BB4" s="71"/>
      <c r="BC4" s="71"/>
    </row>
    <row r="5" spans="1:55" ht="16.5" thickBot="1">
      <c r="B5" s="76" t="s">
        <v>109</v>
      </c>
      <c r="C5" t="s">
        <v>110</v>
      </c>
      <c r="AN5" s="71"/>
      <c r="AO5" s="71">
        <v>1</v>
      </c>
      <c r="AP5" s="71" t="s">
        <v>163</v>
      </c>
      <c r="AQ5" s="71"/>
      <c r="AR5" s="71"/>
      <c r="AS5" s="71"/>
      <c r="AT5" s="71"/>
      <c r="AU5" s="71"/>
      <c r="AV5" s="71"/>
      <c r="AW5" s="71"/>
      <c r="AX5" s="71"/>
      <c r="AY5" s="71"/>
      <c r="AZ5" s="71"/>
      <c r="BA5" s="71"/>
      <c r="BB5" s="71"/>
      <c r="BC5" s="71"/>
    </row>
    <row r="6" spans="1:55" ht="15.75" thickBot="1">
      <c r="A6" s="77" t="s">
        <v>111</v>
      </c>
      <c r="B6" s="78" t="s">
        <v>111</v>
      </c>
      <c r="C6" s="79">
        <v>41913</v>
      </c>
      <c r="D6" s="79">
        <v>41944</v>
      </c>
      <c r="E6" s="79">
        <v>41974</v>
      </c>
      <c r="F6" s="79">
        <v>42005</v>
      </c>
      <c r="G6" s="79">
        <v>42036</v>
      </c>
      <c r="H6" s="79">
        <v>42064</v>
      </c>
      <c r="I6" s="79">
        <v>42095</v>
      </c>
      <c r="J6" s="79">
        <v>42125</v>
      </c>
      <c r="K6" s="79">
        <v>42156</v>
      </c>
      <c r="L6" s="79">
        <v>42186</v>
      </c>
      <c r="M6" s="79">
        <v>42217</v>
      </c>
      <c r="N6" s="79">
        <v>42248</v>
      </c>
      <c r="O6" s="80" t="s">
        <v>22</v>
      </c>
      <c r="AN6" s="71"/>
      <c r="AO6" s="71">
        <v>2</v>
      </c>
      <c r="AP6" s="71" t="s">
        <v>164</v>
      </c>
      <c r="AQ6" s="71"/>
      <c r="AR6" s="71"/>
      <c r="AS6" s="71"/>
      <c r="AT6" s="71"/>
      <c r="AU6" s="71"/>
      <c r="AV6" s="71"/>
      <c r="AW6" s="71"/>
      <c r="AX6" s="71"/>
      <c r="AY6" s="71"/>
      <c r="AZ6" s="71"/>
      <c r="BA6" s="71"/>
      <c r="BB6" s="71"/>
      <c r="BC6" s="71"/>
    </row>
    <row r="7" spans="1:55">
      <c r="A7" s="230"/>
      <c r="B7" s="231"/>
      <c r="C7" s="232"/>
      <c r="D7" s="232"/>
      <c r="E7" s="232"/>
      <c r="F7" s="233"/>
      <c r="G7" s="233"/>
      <c r="H7" s="233"/>
      <c r="I7" s="233"/>
      <c r="J7" s="233"/>
      <c r="K7" s="233"/>
      <c r="L7" s="232"/>
      <c r="M7" s="232"/>
      <c r="N7" s="232"/>
      <c r="O7" s="234"/>
      <c r="T7" s="144"/>
      <c r="AN7" s="71"/>
      <c r="AO7" s="71">
        <v>3</v>
      </c>
      <c r="AP7" s="71" t="s">
        <v>165</v>
      </c>
      <c r="AQ7" s="71"/>
      <c r="AR7" s="71"/>
      <c r="AS7" s="71"/>
      <c r="AT7" s="71"/>
      <c r="AU7" s="71"/>
      <c r="AV7" s="71"/>
      <c r="AW7" s="71"/>
      <c r="AX7" s="71"/>
      <c r="AY7" s="71"/>
      <c r="AZ7" s="71"/>
      <c r="BA7" s="71"/>
      <c r="BB7" s="71"/>
      <c r="BC7" s="71"/>
    </row>
    <row r="8" spans="1:55">
      <c r="A8" s="235"/>
      <c r="B8" s="236"/>
      <c r="C8" s="237"/>
      <c r="D8" s="237"/>
      <c r="E8" s="237"/>
      <c r="F8" s="238"/>
      <c r="G8" s="238"/>
      <c r="H8" s="238"/>
      <c r="I8" s="238"/>
      <c r="J8" s="238"/>
      <c r="K8" s="238"/>
      <c r="L8" s="237"/>
      <c r="M8" s="237"/>
      <c r="N8" s="237"/>
      <c r="O8" s="239"/>
      <c r="T8" s="144"/>
      <c r="AN8" s="71"/>
      <c r="AO8" s="71"/>
      <c r="AP8" s="71"/>
      <c r="AQ8" s="71"/>
      <c r="AR8" s="71"/>
      <c r="AS8" s="71"/>
      <c r="AT8" s="71"/>
      <c r="AU8" s="71"/>
      <c r="AV8" s="71"/>
      <c r="AW8" s="71"/>
      <c r="AX8" s="71"/>
      <c r="AY8" s="71"/>
      <c r="AZ8" s="71"/>
      <c r="BA8" s="71"/>
      <c r="BB8" s="71"/>
      <c r="BC8" s="71"/>
    </row>
    <row r="9" spans="1:55">
      <c r="A9" s="235"/>
      <c r="B9" s="236"/>
      <c r="C9" s="237"/>
      <c r="D9" s="237"/>
      <c r="E9" s="237"/>
      <c r="F9" s="238"/>
      <c r="G9" s="238"/>
      <c r="H9" s="238"/>
      <c r="I9" s="238"/>
      <c r="J9" s="238"/>
      <c r="K9" s="238"/>
      <c r="L9" s="237"/>
      <c r="M9" s="237"/>
      <c r="N9" s="237"/>
      <c r="O9" s="239"/>
      <c r="T9" s="144"/>
      <c r="AN9" s="71"/>
      <c r="AO9" s="71"/>
      <c r="AP9" s="71"/>
      <c r="AQ9" s="71"/>
      <c r="AR9" s="71"/>
      <c r="AS9" s="71"/>
      <c r="AT9" s="71"/>
      <c r="AU9" s="71"/>
      <c r="AV9" s="71"/>
      <c r="AW9" s="71"/>
      <c r="AX9" s="71"/>
      <c r="AY9" s="71"/>
      <c r="AZ9" s="71"/>
      <c r="BA9" s="71"/>
      <c r="BB9" s="71"/>
      <c r="BC9" s="71"/>
    </row>
    <row r="10" spans="1:55">
      <c r="A10" s="235"/>
      <c r="B10" s="236"/>
      <c r="C10" s="237"/>
      <c r="D10" s="237"/>
      <c r="E10" s="237"/>
      <c r="F10" s="238"/>
      <c r="G10" s="238"/>
      <c r="H10" s="238"/>
      <c r="I10" s="238"/>
      <c r="J10" s="238"/>
      <c r="K10" s="238"/>
      <c r="L10" s="237"/>
      <c r="M10" s="237"/>
      <c r="N10" s="237"/>
      <c r="O10" s="239"/>
      <c r="T10" s="144"/>
    </row>
    <row r="11" spans="1:55">
      <c r="A11" s="235"/>
      <c r="B11" s="236"/>
      <c r="C11" s="237"/>
      <c r="D11" s="237"/>
      <c r="E11" s="237"/>
      <c r="F11" s="238"/>
      <c r="G11" s="238"/>
      <c r="H11" s="238"/>
      <c r="I11" s="238"/>
      <c r="J11" s="238"/>
      <c r="K11" s="238"/>
      <c r="L11" s="237"/>
      <c r="M11" s="237"/>
      <c r="N11" s="237"/>
      <c r="O11" s="239"/>
      <c r="T11" s="144"/>
    </row>
    <row r="12" spans="1:55" ht="15.75" thickBot="1">
      <c r="A12" s="240"/>
      <c r="B12" s="241"/>
      <c r="C12" s="242"/>
      <c r="D12" s="242"/>
      <c r="E12" s="242"/>
      <c r="F12" s="243"/>
      <c r="G12" s="243"/>
      <c r="H12" s="243"/>
      <c r="I12" s="243"/>
      <c r="J12" s="243"/>
      <c r="K12" s="243"/>
      <c r="L12" s="242"/>
      <c r="M12" s="242"/>
      <c r="N12" s="242"/>
      <c r="O12" s="244"/>
      <c r="T12" s="144"/>
    </row>
    <row r="13" spans="1:55" ht="15.75" thickBot="1">
      <c r="A13" s="84" t="s">
        <v>22</v>
      </c>
      <c r="B13" s="85" t="s">
        <v>22</v>
      </c>
      <c r="C13" s="245"/>
      <c r="D13" s="245"/>
      <c r="E13" s="245"/>
      <c r="F13" s="246"/>
      <c r="G13" s="246"/>
      <c r="H13" s="246"/>
      <c r="I13" s="246"/>
      <c r="J13" s="246"/>
      <c r="K13" s="246"/>
      <c r="L13" s="245"/>
      <c r="M13" s="245"/>
      <c r="N13" s="245"/>
      <c r="O13" s="247"/>
      <c r="T13" s="144"/>
      <c r="AO13" t="s">
        <v>166</v>
      </c>
    </row>
    <row r="14" spans="1:55">
      <c r="B14" s="86" t="s">
        <v>112</v>
      </c>
      <c r="AO14">
        <v>1</v>
      </c>
      <c r="AP14" t="s">
        <v>167</v>
      </c>
    </row>
    <row r="15" spans="1:55">
      <c r="AO15">
        <v>2</v>
      </c>
      <c r="AP15" t="s">
        <v>168</v>
      </c>
    </row>
    <row r="16" spans="1:55">
      <c r="AO16">
        <v>3</v>
      </c>
      <c r="AP16" t="s">
        <v>169</v>
      </c>
    </row>
    <row r="17" spans="2:42" ht="16.5" thickBot="1">
      <c r="B17" s="76" t="s">
        <v>113</v>
      </c>
      <c r="AO17">
        <v>4</v>
      </c>
      <c r="AP17" t="s">
        <v>170</v>
      </c>
    </row>
    <row r="18" spans="2:42" ht="15.75" thickBot="1">
      <c r="B18" s="77" t="s">
        <v>111</v>
      </c>
      <c r="C18" s="79">
        <v>41913</v>
      </c>
      <c r="D18" s="79">
        <v>41944</v>
      </c>
      <c r="E18" s="79">
        <v>41974</v>
      </c>
      <c r="F18" s="79">
        <v>42005</v>
      </c>
      <c r="G18" s="79">
        <v>42036</v>
      </c>
      <c r="H18" s="79">
        <v>42064</v>
      </c>
      <c r="I18" s="79">
        <v>42095</v>
      </c>
      <c r="J18" s="79">
        <v>42125</v>
      </c>
      <c r="K18" s="79">
        <v>42156</v>
      </c>
      <c r="L18" s="79">
        <v>42186</v>
      </c>
      <c r="M18" s="79">
        <v>42217</v>
      </c>
      <c r="N18" s="79">
        <v>42248</v>
      </c>
      <c r="O18" s="80" t="s">
        <v>22</v>
      </c>
      <c r="P18" s="35" t="s">
        <v>192</v>
      </c>
      <c r="AO18">
        <v>5</v>
      </c>
      <c r="AP18" t="s">
        <v>171</v>
      </c>
    </row>
    <row r="19" spans="2:42">
      <c r="B19" s="230"/>
      <c r="C19" s="232"/>
      <c r="D19" s="232"/>
      <c r="E19" s="232"/>
      <c r="F19" s="232"/>
      <c r="G19" s="232"/>
      <c r="H19" s="232"/>
      <c r="I19" s="232"/>
      <c r="J19" s="232"/>
      <c r="K19" s="232"/>
      <c r="L19" s="232"/>
      <c r="M19" s="232"/>
      <c r="N19" s="232"/>
      <c r="O19" s="234"/>
      <c r="P19" s="248">
        <v>1</v>
      </c>
      <c r="T19" s="144"/>
      <c r="AO19">
        <v>6</v>
      </c>
      <c r="AP19" t="s">
        <v>172</v>
      </c>
    </row>
    <row r="20" spans="2:42">
      <c r="B20" s="235"/>
      <c r="C20" s="237"/>
      <c r="D20" s="237"/>
      <c r="E20" s="237"/>
      <c r="F20" s="249"/>
      <c r="G20" s="249"/>
      <c r="H20" s="249"/>
      <c r="I20" s="249"/>
      <c r="J20" s="249"/>
      <c r="K20" s="249"/>
      <c r="L20" s="237"/>
      <c r="M20" s="237"/>
      <c r="N20" s="237"/>
      <c r="O20" s="239"/>
      <c r="P20" s="248">
        <v>1</v>
      </c>
      <c r="T20" s="144"/>
    </row>
    <row r="21" spans="2:42">
      <c r="B21" s="235"/>
      <c r="C21" s="237"/>
      <c r="D21" s="237"/>
      <c r="E21" s="237"/>
      <c r="F21" s="249"/>
      <c r="G21" s="249"/>
      <c r="H21" s="249"/>
      <c r="I21" s="249"/>
      <c r="J21" s="249"/>
      <c r="K21" s="249"/>
      <c r="L21" s="237"/>
      <c r="M21" s="237"/>
      <c r="N21" s="237"/>
      <c r="O21" s="239"/>
      <c r="P21" s="248">
        <v>1</v>
      </c>
      <c r="T21" s="144"/>
    </row>
    <row r="22" spans="2:42">
      <c r="B22" s="235"/>
      <c r="C22" s="237"/>
      <c r="D22" s="237"/>
      <c r="E22" s="237"/>
      <c r="F22" s="249"/>
      <c r="G22" s="249"/>
      <c r="H22" s="249"/>
      <c r="I22" s="249"/>
      <c r="J22" s="249"/>
      <c r="K22" s="249"/>
      <c r="L22" s="237"/>
      <c r="M22" s="237"/>
      <c r="N22" s="237"/>
      <c r="O22" s="239"/>
      <c r="P22" s="248">
        <v>1</v>
      </c>
      <c r="T22" s="144"/>
    </row>
    <row r="23" spans="2:42">
      <c r="B23" s="235"/>
      <c r="C23" s="237"/>
      <c r="D23" s="237"/>
      <c r="E23" s="237"/>
      <c r="F23" s="249"/>
      <c r="G23" s="249"/>
      <c r="H23" s="249"/>
      <c r="I23" s="249"/>
      <c r="J23" s="249"/>
      <c r="K23" s="249"/>
      <c r="L23" s="237"/>
      <c r="M23" s="237"/>
      <c r="N23" s="237"/>
      <c r="O23" s="239"/>
      <c r="P23" s="248">
        <v>1</v>
      </c>
      <c r="T23" s="144"/>
    </row>
    <row r="24" spans="2:42" ht="15.75" thickBot="1">
      <c r="B24" s="240"/>
      <c r="C24" s="242"/>
      <c r="D24" s="242"/>
      <c r="E24" s="242"/>
      <c r="F24" s="250"/>
      <c r="G24" s="250"/>
      <c r="H24" s="250"/>
      <c r="I24" s="250"/>
      <c r="J24" s="250"/>
      <c r="K24" s="250"/>
      <c r="L24" s="242"/>
      <c r="M24" s="242"/>
      <c r="N24" s="242"/>
      <c r="O24" s="244">
        <v>1</v>
      </c>
      <c r="P24" s="248">
        <v>1</v>
      </c>
      <c r="T24" s="144"/>
    </row>
    <row r="25" spans="2:42" ht="15.75" thickBot="1">
      <c r="B25" s="84" t="s">
        <v>22</v>
      </c>
      <c r="C25" s="245"/>
      <c r="D25" s="245"/>
      <c r="E25" s="245"/>
      <c r="F25" s="251"/>
      <c r="G25" s="251"/>
      <c r="H25" s="251"/>
      <c r="I25" s="251"/>
      <c r="J25" s="251"/>
      <c r="K25" s="251"/>
      <c r="L25" s="245"/>
      <c r="M25" s="245"/>
      <c r="N25" s="245"/>
      <c r="O25" s="247">
        <v>1</v>
      </c>
      <c r="P25" s="164">
        <f>SUM(P19:P24)</f>
        <v>6</v>
      </c>
      <c r="Q25" s="35" t="s">
        <v>284</v>
      </c>
      <c r="T25" s="144"/>
    </row>
    <row r="26" spans="2:42">
      <c r="B26" s="86" t="s">
        <v>114</v>
      </c>
      <c r="P26" s="211">
        <f>+P25/TIPO_CAMBIO</f>
        <v>1.9439382440483863</v>
      </c>
      <c r="Q26" s="35" t="s">
        <v>278</v>
      </c>
    </row>
    <row r="28" spans="2:42">
      <c r="Q28" s="1"/>
    </row>
    <row r="29" spans="2:42" ht="18.75">
      <c r="B29" s="75" t="s">
        <v>115</v>
      </c>
      <c r="P29" s="28"/>
    </row>
    <row r="30" spans="2:42" ht="16.5" thickBot="1">
      <c r="B30" s="76" t="s">
        <v>116</v>
      </c>
      <c r="C30" s="88"/>
      <c r="D30" s="88"/>
      <c r="E30" s="88"/>
      <c r="F30" s="88"/>
      <c r="G30" s="88"/>
      <c r="H30" s="88"/>
      <c r="I30" s="88"/>
      <c r="J30" s="88"/>
      <c r="K30" s="88"/>
      <c r="L30" s="88"/>
      <c r="M30" s="88"/>
      <c r="N30" s="88"/>
      <c r="O30" s="88"/>
    </row>
    <row r="31" spans="2:42" ht="15.75" thickBot="1">
      <c r="B31" s="78" t="s">
        <v>111</v>
      </c>
      <c r="C31" s="89">
        <v>41913</v>
      </c>
      <c r="D31" s="89">
        <v>41944</v>
      </c>
      <c r="E31" s="89">
        <v>41974</v>
      </c>
      <c r="F31" s="89">
        <v>42005</v>
      </c>
      <c r="G31" s="89">
        <v>42036</v>
      </c>
      <c r="H31" s="89">
        <v>42064</v>
      </c>
      <c r="I31" s="89">
        <v>42095</v>
      </c>
      <c r="J31" s="89">
        <v>42125</v>
      </c>
      <c r="K31" s="89">
        <v>42156</v>
      </c>
      <c r="L31" s="89">
        <v>42186</v>
      </c>
      <c r="M31" s="89">
        <v>42217</v>
      </c>
      <c r="N31" s="89">
        <v>42248</v>
      </c>
      <c r="O31" s="90" t="s">
        <v>22</v>
      </c>
    </row>
    <row r="32" spans="2:42">
      <c r="B32" s="81">
        <v>2</v>
      </c>
      <c r="C32" s="252"/>
      <c r="D32" s="252"/>
      <c r="E32" s="252"/>
      <c r="F32" s="252"/>
      <c r="G32" s="252"/>
      <c r="H32" s="252"/>
      <c r="I32" s="252"/>
      <c r="J32" s="252"/>
      <c r="K32" s="252"/>
      <c r="L32" s="252"/>
      <c r="M32" s="252"/>
      <c r="N32" s="252"/>
      <c r="O32" s="91">
        <f>SUM(C32:N32)</f>
        <v>0</v>
      </c>
    </row>
    <row r="33" spans="1:15">
      <c r="B33" s="82">
        <v>3</v>
      </c>
      <c r="C33" s="252"/>
      <c r="D33" s="252"/>
      <c r="E33" s="252"/>
      <c r="F33" s="252"/>
      <c r="G33" s="252"/>
      <c r="H33" s="252"/>
      <c r="I33" s="252"/>
      <c r="J33" s="252"/>
      <c r="K33" s="252"/>
      <c r="L33" s="252"/>
      <c r="M33" s="252"/>
      <c r="N33" s="252"/>
      <c r="O33" s="91">
        <f t="shared" ref="O33:O37" si="1">SUM(C33:N33)</f>
        <v>0</v>
      </c>
    </row>
    <row r="34" spans="1:15">
      <c r="B34" s="82">
        <v>5</v>
      </c>
      <c r="C34" s="252"/>
      <c r="D34" s="252"/>
      <c r="E34" s="252"/>
      <c r="F34" s="252"/>
      <c r="G34" s="252"/>
      <c r="H34" s="252"/>
      <c r="I34" s="252"/>
      <c r="J34" s="252"/>
      <c r="K34" s="252"/>
      <c r="L34" s="252"/>
      <c r="M34" s="252"/>
      <c r="N34" s="252"/>
      <c r="O34" s="91">
        <f t="shared" si="1"/>
        <v>0</v>
      </c>
    </row>
    <row r="35" spans="1:15">
      <c r="B35" s="82">
        <v>10</v>
      </c>
      <c r="C35" s="252"/>
      <c r="D35" s="252"/>
      <c r="E35" s="252"/>
      <c r="F35" s="252"/>
      <c r="G35" s="252"/>
      <c r="H35" s="252"/>
      <c r="I35" s="252"/>
      <c r="J35" s="252"/>
      <c r="K35" s="252"/>
      <c r="L35" s="252"/>
      <c r="M35" s="252"/>
      <c r="N35" s="252"/>
      <c r="O35" s="91">
        <f t="shared" si="1"/>
        <v>0</v>
      </c>
    </row>
    <row r="36" spans="1:15">
      <c r="B36" s="82">
        <v>20</v>
      </c>
      <c r="C36" s="252"/>
      <c r="D36" s="252"/>
      <c r="E36" s="252"/>
      <c r="F36" s="252"/>
      <c r="G36" s="252"/>
      <c r="H36" s="252"/>
      <c r="I36" s="252"/>
      <c r="J36" s="252"/>
      <c r="K36" s="252"/>
      <c r="L36" s="252"/>
      <c r="M36" s="252"/>
      <c r="N36" s="252"/>
      <c r="O36" s="91">
        <f t="shared" si="1"/>
        <v>0</v>
      </c>
    </row>
    <row r="37" spans="1:15" ht="15.75" thickBot="1">
      <c r="B37" s="83" t="s">
        <v>117</v>
      </c>
      <c r="C37" s="252"/>
      <c r="D37" s="252"/>
      <c r="E37" s="252"/>
      <c r="F37" s="252"/>
      <c r="G37" s="252"/>
      <c r="H37" s="252"/>
      <c r="I37" s="252"/>
      <c r="J37" s="252"/>
      <c r="K37" s="252"/>
      <c r="L37" s="252"/>
      <c r="M37" s="252"/>
      <c r="N37" s="252"/>
      <c r="O37" s="91">
        <f t="shared" si="1"/>
        <v>0</v>
      </c>
    </row>
    <row r="38" spans="1:15" ht="15.75" thickBot="1">
      <c r="B38" s="85" t="s">
        <v>22</v>
      </c>
      <c r="C38" s="92">
        <f>SUM(C32:C37)</f>
        <v>0</v>
      </c>
      <c r="D38" s="92">
        <f t="shared" ref="D38:O38" si="2">SUM(D32:D37)</f>
        <v>0</v>
      </c>
      <c r="E38" s="92">
        <f t="shared" si="2"/>
        <v>0</v>
      </c>
      <c r="F38" s="92">
        <f t="shared" si="2"/>
        <v>0</v>
      </c>
      <c r="G38" s="92">
        <f t="shared" si="2"/>
        <v>0</v>
      </c>
      <c r="H38" s="92">
        <f t="shared" si="2"/>
        <v>0</v>
      </c>
      <c r="I38" s="92">
        <f t="shared" si="2"/>
        <v>0</v>
      </c>
      <c r="J38" s="92">
        <f t="shared" si="2"/>
        <v>0</v>
      </c>
      <c r="K38" s="92">
        <f t="shared" si="2"/>
        <v>0</v>
      </c>
      <c r="L38" s="92">
        <f t="shared" si="2"/>
        <v>0</v>
      </c>
      <c r="M38" s="92">
        <f t="shared" si="2"/>
        <v>0</v>
      </c>
      <c r="N38" s="92">
        <f t="shared" si="2"/>
        <v>0</v>
      </c>
      <c r="O38" s="92">
        <f t="shared" si="2"/>
        <v>0</v>
      </c>
    </row>
    <row r="39" spans="1:15">
      <c r="B39" s="86" t="s">
        <v>118</v>
      </c>
      <c r="C39" s="88"/>
      <c r="D39" s="88"/>
      <c r="E39" s="88"/>
      <c r="F39" s="88"/>
      <c r="G39" s="88"/>
      <c r="H39" s="88"/>
      <c r="I39" s="88"/>
      <c r="J39" s="88"/>
    </row>
    <row r="43" spans="1:15" ht="20.25">
      <c r="A43" s="74" t="s">
        <v>173</v>
      </c>
    </row>
    <row r="44" spans="1:15">
      <c r="B44" t="s">
        <v>174</v>
      </c>
    </row>
    <row r="45" spans="1:15" ht="19.5" thickBot="1">
      <c r="B45" s="75" t="s">
        <v>175</v>
      </c>
    </row>
    <row r="46" spans="1:15" ht="15.75" thickBot="1">
      <c r="A46" s="77" t="s">
        <v>111</v>
      </c>
      <c r="B46" s="78" t="s">
        <v>111</v>
      </c>
      <c r="C46" s="79">
        <v>41913</v>
      </c>
      <c r="D46" s="79">
        <v>41944</v>
      </c>
      <c r="E46" s="79">
        <v>41974</v>
      </c>
      <c r="F46" s="79">
        <v>42005</v>
      </c>
      <c r="G46" s="79">
        <v>42036</v>
      </c>
      <c r="H46" s="79">
        <v>42064</v>
      </c>
      <c r="I46" s="79">
        <v>42095</v>
      </c>
      <c r="J46" s="79">
        <v>42125</v>
      </c>
      <c r="K46" s="79">
        <v>42156</v>
      </c>
      <c r="L46" s="79">
        <v>42186</v>
      </c>
      <c r="M46" s="79">
        <v>42217</v>
      </c>
      <c r="N46" s="79">
        <v>42248</v>
      </c>
      <c r="O46" s="87" t="s">
        <v>22</v>
      </c>
    </row>
    <row r="47" spans="1:15">
      <c r="A47" s="230"/>
      <c r="B47" s="253"/>
      <c r="C47" s="232"/>
      <c r="D47" s="232"/>
      <c r="E47" s="232"/>
      <c r="F47" s="232"/>
      <c r="G47" s="232"/>
      <c r="H47" s="232"/>
      <c r="I47" s="232"/>
      <c r="J47" s="232"/>
      <c r="K47" s="232"/>
      <c r="L47" s="232"/>
      <c r="M47" s="232"/>
      <c r="N47" s="232"/>
      <c r="O47" s="254"/>
    </row>
    <row r="48" spans="1:15">
      <c r="A48" s="230"/>
      <c r="B48" s="253"/>
      <c r="C48" s="237"/>
      <c r="D48" s="237"/>
      <c r="E48" s="237"/>
      <c r="F48" s="238"/>
      <c r="G48" s="238"/>
      <c r="H48" s="238"/>
      <c r="I48" s="238"/>
      <c r="J48" s="238"/>
      <c r="K48" s="238"/>
      <c r="L48" s="237"/>
      <c r="M48" s="237"/>
      <c r="N48" s="237"/>
      <c r="O48" s="255"/>
    </row>
    <row r="49" spans="1:18">
      <c r="A49" s="230"/>
      <c r="B49" s="253"/>
      <c r="C49" s="237"/>
      <c r="D49" s="237"/>
      <c r="E49" s="237"/>
      <c r="F49" s="238"/>
      <c r="G49" s="238"/>
      <c r="H49" s="238"/>
      <c r="I49" s="238"/>
      <c r="J49" s="238"/>
      <c r="K49" s="238"/>
      <c r="L49" s="237"/>
      <c r="M49" s="237"/>
      <c r="N49" s="237"/>
      <c r="O49" s="255"/>
    </row>
    <row r="50" spans="1:18">
      <c r="A50" s="230"/>
      <c r="B50" s="253"/>
      <c r="C50" s="237"/>
      <c r="D50" s="237"/>
      <c r="E50" s="237"/>
      <c r="F50" s="238"/>
      <c r="G50" s="238"/>
      <c r="H50" s="238"/>
      <c r="I50" s="238"/>
      <c r="J50" s="238"/>
      <c r="K50" s="238"/>
      <c r="L50" s="237"/>
      <c r="M50" s="237"/>
      <c r="N50" s="237"/>
      <c r="O50" s="255"/>
    </row>
    <row r="51" spans="1:18">
      <c r="A51" s="70"/>
      <c r="B51" s="241"/>
      <c r="C51" s="70"/>
      <c r="D51" s="70"/>
      <c r="E51" s="70"/>
      <c r="F51" s="70"/>
      <c r="G51" s="70"/>
      <c r="H51" s="70"/>
      <c r="I51" s="70"/>
      <c r="J51" s="70"/>
      <c r="K51" s="70"/>
      <c r="L51" s="70"/>
      <c r="M51" s="70"/>
      <c r="N51" s="70"/>
      <c r="O51" s="70"/>
    </row>
    <row r="52" spans="1:18" ht="15.75" thickBot="1">
      <c r="A52" s="70"/>
      <c r="B52" s="241"/>
      <c r="C52" s="70"/>
      <c r="D52" s="70"/>
      <c r="E52" s="70"/>
      <c r="F52" s="70"/>
      <c r="G52" s="70"/>
      <c r="H52" s="70"/>
      <c r="I52" s="70"/>
      <c r="J52" s="70"/>
      <c r="K52" s="70"/>
      <c r="L52" s="70"/>
      <c r="M52" s="70"/>
      <c r="N52" s="70"/>
      <c r="O52" s="70"/>
    </row>
    <row r="53" spans="1:18" ht="15.75" thickBot="1">
      <c r="A53" s="146" t="s">
        <v>22</v>
      </c>
      <c r="B53" s="85" t="s">
        <v>22</v>
      </c>
      <c r="C53" s="256"/>
      <c r="D53" s="256"/>
      <c r="E53" s="256"/>
      <c r="F53" s="257"/>
      <c r="G53" s="257"/>
      <c r="H53" s="257"/>
      <c r="I53" s="257"/>
      <c r="J53" s="257"/>
      <c r="K53" s="257"/>
      <c r="L53" s="256"/>
      <c r="M53" s="256"/>
      <c r="N53" s="256"/>
      <c r="O53" s="258">
        <v>1</v>
      </c>
    </row>
    <row r="54" spans="1:18">
      <c r="B54" s="88" t="s">
        <v>176</v>
      </c>
    </row>
    <row r="56" spans="1:18">
      <c r="B56" t="s">
        <v>177</v>
      </c>
    </row>
    <row r="57" spans="1:18" ht="15.75" thickBot="1"/>
    <row r="58" spans="1:18" ht="15.75" thickBot="1">
      <c r="A58" s="77" t="s">
        <v>111</v>
      </c>
      <c r="B58" s="78" t="s">
        <v>111</v>
      </c>
      <c r="C58" s="79">
        <v>41913</v>
      </c>
      <c r="D58" s="79">
        <v>41944</v>
      </c>
      <c r="E58" s="79">
        <v>41974</v>
      </c>
      <c r="F58" s="79">
        <v>42005</v>
      </c>
      <c r="G58" s="79">
        <v>42036</v>
      </c>
      <c r="H58" s="79">
        <v>42064</v>
      </c>
      <c r="I58" s="79">
        <v>42095</v>
      </c>
      <c r="J58" s="79">
        <v>42125</v>
      </c>
      <c r="K58" s="79">
        <v>42156</v>
      </c>
      <c r="L58" s="79">
        <v>42186</v>
      </c>
      <c r="M58" s="79">
        <v>42217</v>
      </c>
      <c r="N58" s="79">
        <v>42248</v>
      </c>
      <c r="O58" s="79" t="s">
        <v>22</v>
      </c>
    </row>
    <row r="59" spans="1:18">
      <c r="A59" s="230"/>
      <c r="B59" s="253"/>
      <c r="C59" s="232"/>
      <c r="D59" s="232"/>
      <c r="E59" s="232"/>
      <c r="F59" s="232"/>
      <c r="G59" s="232"/>
      <c r="H59" s="232"/>
      <c r="I59" s="232"/>
      <c r="J59" s="232"/>
      <c r="K59" s="232"/>
      <c r="L59" s="232"/>
      <c r="M59" s="232"/>
      <c r="N59" s="232"/>
      <c r="O59" s="232">
        <v>1</v>
      </c>
      <c r="P59" s="28"/>
      <c r="Q59" s="28"/>
      <c r="R59" s="28"/>
    </row>
    <row r="60" spans="1:18">
      <c r="A60" s="230"/>
      <c r="B60" s="253"/>
      <c r="C60" s="237"/>
      <c r="D60" s="237"/>
      <c r="E60" s="237"/>
      <c r="F60" s="238"/>
      <c r="G60" s="238"/>
      <c r="H60" s="238"/>
      <c r="I60" s="238"/>
      <c r="J60" s="238"/>
      <c r="K60" s="238"/>
      <c r="L60" s="237"/>
      <c r="M60" s="237"/>
      <c r="N60" s="237"/>
      <c r="O60" s="237">
        <v>1</v>
      </c>
      <c r="P60" s="28"/>
      <c r="Q60" s="28"/>
      <c r="R60" s="28"/>
    </row>
    <row r="61" spans="1:18">
      <c r="A61" s="230"/>
      <c r="B61" s="253"/>
      <c r="C61" s="237"/>
      <c r="D61" s="237"/>
      <c r="E61" s="237"/>
      <c r="F61" s="238"/>
      <c r="G61" s="238"/>
      <c r="H61" s="238"/>
      <c r="I61" s="238"/>
      <c r="J61" s="238"/>
      <c r="K61" s="238"/>
      <c r="L61" s="237"/>
      <c r="M61" s="237"/>
      <c r="N61" s="237"/>
      <c r="O61" s="237">
        <v>1</v>
      </c>
      <c r="P61" s="28"/>
      <c r="Q61" s="28"/>
      <c r="R61" s="28"/>
    </row>
    <row r="62" spans="1:18">
      <c r="A62" s="230"/>
      <c r="B62" s="253"/>
      <c r="C62" s="237"/>
      <c r="D62" s="237"/>
      <c r="E62" s="237"/>
      <c r="F62" s="238"/>
      <c r="G62" s="238"/>
      <c r="H62" s="238"/>
      <c r="I62" s="238"/>
      <c r="J62" s="238"/>
      <c r="K62" s="238"/>
      <c r="L62" s="237"/>
      <c r="M62" s="237"/>
      <c r="N62" s="237"/>
      <c r="O62" s="237">
        <v>1</v>
      </c>
      <c r="P62" s="28"/>
      <c r="Q62" s="28"/>
      <c r="R62" s="28"/>
    </row>
    <row r="63" spans="1:18" ht="15.75" thickBot="1">
      <c r="A63" s="146" t="s">
        <v>22</v>
      </c>
      <c r="B63" s="70"/>
      <c r="C63" s="256"/>
      <c r="D63" s="256"/>
      <c r="E63" s="256"/>
      <c r="F63" s="257"/>
      <c r="G63" s="257"/>
      <c r="H63" s="257"/>
      <c r="I63" s="257"/>
      <c r="J63" s="257"/>
      <c r="K63" s="257"/>
      <c r="L63" s="256"/>
      <c r="M63" s="256"/>
      <c r="N63" s="256"/>
      <c r="O63" s="259">
        <f>SUM(O59:O62)</f>
        <v>4</v>
      </c>
      <c r="P63" s="35" t="s">
        <v>284</v>
      </c>
    </row>
    <row r="64" spans="1:18">
      <c r="O64" s="211">
        <f>+O63/TIPO_CAMBIO</f>
        <v>1.2959588293655908</v>
      </c>
      <c r="P64" s="35" t="s">
        <v>278</v>
      </c>
    </row>
    <row r="65" spans="1:16">
      <c r="B65" s="88"/>
      <c r="C65" s="88"/>
      <c r="D65" s="88"/>
      <c r="E65" s="88"/>
      <c r="F65" s="88"/>
      <c r="G65" s="88"/>
      <c r="H65" s="88"/>
      <c r="I65" s="88"/>
      <c r="J65" s="88"/>
    </row>
    <row r="66" spans="1:16">
      <c r="B66" s="147"/>
      <c r="C66" s="148"/>
      <c r="D66" s="148"/>
      <c r="E66" s="148"/>
      <c r="F66" s="149"/>
      <c r="G66" s="149"/>
      <c r="H66" s="149"/>
      <c r="I66" s="149"/>
      <c r="J66" s="149"/>
      <c r="K66" s="149"/>
      <c r="L66" s="148"/>
      <c r="M66" s="148"/>
      <c r="N66" s="148"/>
      <c r="O66" s="150"/>
    </row>
    <row r="68" spans="1:16" ht="20.25">
      <c r="A68" s="74" t="s">
        <v>178</v>
      </c>
    </row>
    <row r="71" spans="1:16" ht="15.75" thickBot="1">
      <c r="B71" s="151" t="s">
        <v>179</v>
      </c>
    </row>
    <row r="72" spans="1:16" ht="15.75" thickBot="1">
      <c r="B72" s="152" t="s">
        <v>24</v>
      </c>
      <c r="C72" s="79">
        <v>41913</v>
      </c>
      <c r="D72" s="79">
        <v>41944</v>
      </c>
      <c r="E72" s="79">
        <v>41974</v>
      </c>
      <c r="F72" s="79">
        <v>42005</v>
      </c>
      <c r="G72" s="79">
        <v>42036</v>
      </c>
      <c r="H72" s="79">
        <v>42064</v>
      </c>
      <c r="I72" s="79">
        <v>42095</v>
      </c>
      <c r="J72" s="79">
        <v>42125</v>
      </c>
      <c r="K72" s="79">
        <v>42156</v>
      </c>
      <c r="L72" s="79">
        <v>42186</v>
      </c>
      <c r="M72" s="79">
        <v>42217</v>
      </c>
      <c r="N72" s="79">
        <v>42248</v>
      </c>
      <c r="O72" s="153" t="s">
        <v>33</v>
      </c>
    </row>
    <row r="73" spans="1:16" ht="45.75" thickBot="1">
      <c r="B73" s="154" t="s">
        <v>180</v>
      </c>
      <c r="C73" s="245"/>
      <c r="D73" s="245"/>
      <c r="E73" s="245"/>
      <c r="F73" s="245"/>
      <c r="G73" s="245"/>
      <c r="H73" s="245"/>
      <c r="I73" s="245"/>
      <c r="J73" s="245"/>
      <c r="K73" s="245"/>
      <c r="L73" s="245"/>
      <c r="M73" s="245"/>
      <c r="N73" s="245"/>
      <c r="O73" s="260">
        <v>1</v>
      </c>
      <c r="P73" s="35" t="s">
        <v>284</v>
      </c>
    </row>
    <row r="74" spans="1:16">
      <c r="B74" s="151"/>
      <c r="N74" s="144"/>
      <c r="O74" s="211">
        <f>+O73/TIPO_CAMBIO</f>
        <v>0.3239897073413977</v>
      </c>
      <c r="P74" s="35" t="s">
        <v>278</v>
      </c>
    </row>
    <row r="76" spans="1:16" ht="15.75" thickBot="1"/>
    <row r="77" spans="1:16" ht="15.75" thickBot="1">
      <c r="B77" s="316" t="s">
        <v>147</v>
      </c>
      <c r="C77" s="317"/>
      <c r="D77" s="317"/>
      <c r="E77" s="317"/>
      <c r="F77" s="318"/>
    </row>
    <row r="78" spans="1:16" ht="15.75" thickBot="1">
      <c r="B78" s="319"/>
      <c r="C78" s="320"/>
      <c r="D78" s="320"/>
      <c r="E78" s="320"/>
      <c r="F78" s="321"/>
    </row>
    <row r="80" spans="1:16">
      <c r="B80" s="141" t="s">
        <v>181</v>
      </c>
    </row>
    <row r="81" spans="2:17">
      <c r="B81" s="141" t="s">
        <v>182</v>
      </c>
    </row>
    <row r="82" spans="2:17">
      <c r="B82" s="156" t="s">
        <v>183</v>
      </c>
      <c r="N82" s="182"/>
      <c r="P82" s="28"/>
      <c r="Q82" s="28"/>
    </row>
    <row r="83" spans="2:17">
      <c r="N83" s="144"/>
      <c r="O83" s="182"/>
      <c r="P83" s="182"/>
      <c r="Q83" s="28"/>
    </row>
    <row r="84" spans="2:17">
      <c r="N84" s="144"/>
      <c r="O84" s="144"/>
      <c r="P84" s="144"/>
      <c r="Q84" s="28"/>
    </row>
    <row r="85" spans="2:17">
      <c r="O85" s="43"/>
      <c r="P85" s="43"/>
      <c r="Q85" s="43"/>
    </row>
  </sheetData>
  <mergeCells count="2">
    <mergeCell ref="B77:F77"/>
    <mergeCell ref="B78:F78"/>
  </mergeCells>
  <pageMargins left="0.7" right="0.7" top="0.75" bottom="0.75" header="0.3" footer="0.3"/>
  <pageSetup paperSize="9" scale="10" orientation="portrait"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2:F33"/>
  <sheetViews>
    <sheetView zoomScale="80" zoomScaleNormal="80" workbookViewId="0"/>
  </sheetViews>
  <sheetFormatPr baseColWidth="10" defaultRowHeight="15"/>
  <cols>
    <col min="2" max="2" width="32.28515625" customWidth="1"/>
    <col min="3" max="3" width="26.85546875" customWidth="1"/>
    <col min="4" max="4" width="20.28515625" customWidth="1"/>
    <col min="5" max="9" width="15.140625" customWidth="1"/>
    <col min="10" max="11" width="15.5703125" customWidth="1"/>
    <col min="12" max="14" width="13.5703125" bestFit="1" customWidth="1"/>
    <col min="15" max="15" width="14" customWidth="1"/>
    <col min="16" max="16" width="20.42578125" customWidth="1"/>
    <col min="17" max="17" width="15.5703125" customWidth="1"/>
    <col min="19" max="19" width="17.28515625" customWidth="1"/>
    <col min="20" max="20" width="15.42578125" customWidth="1"/>
  </cols>
  <sheetData>
    <row r="2" spans="2:6">
      <c r="B2" s="38" t="s">
        <v>208</v>
      </c>
    </row>
    <row r="5" spans="2:6">
      <c r="B5" t="s">
        <v>213</v>
      </c>
    </row>
    <row r="7" spans="2:6">
      <c r="B7" s="35" t="s">
        <v>214</v>
      </c>
      <c r="C7" s="35" t="s">
        <v>72</v>
      </c>
      <c r="D7" s="35" t="s">
        <v>215</v>
      </c>
      <c r="E7" s="35" t="s">
        <v>216</v>
      </c>
      <c r="F7" s="263" t="s">
        <v>33</v>
      </c>
    </row>
    <row r="8" spans="2:6">
      <c r="B8" s="264" t="s">
        <v>41</v>
      </c>
      <c r="C8" s="261">
        <v>537</v>
      </c>
      <c r="D8" s="262">
        <v>57123.717493437362</v>
      </c>
      <c r="E8" s="262">
        <v>7.6956937799043068</v>
      </c>
      <c r="F8" s="261">
        <f>SUM(C8:E8)</f>
        <v>57668.413187217266</v>
      </c>
    </row>
    <row r="9" spans="2:6">
      <c r="B9" s="264" t="s">
        <v>42</v>
      </c>
      <c r="C9" s="261">
        <v>7681</v>
      </c>
      <c r="D9" s="262">
        <v>195851.05593093077</v>
      </c>
      <c r="E9" s="262">
        <v>47.456778309409884</v>
      </c>
      <c r="F9" s="261">
        <f t="shared" ref="F9:F32" si="0">SUM(C9:E9)</f>
        <v>203579.5127092402</v>
      </c>
    </row>
    <row r="10" spans="2:6">
      <c r="B10" s="264" t="s">
        <v>67</v>
      </c>
      <c r="C10" s="261">
        <v>1049</v>
      </c>
      <c r="D10" s="262">
        <v>162892.60841701314</v>
      </c>
      <c r="E10" s="262">
        <v>6.4130781499202554</v>
      </c>
      <c r="F10" s="261">
        <f t="shared" si="0"/>
        <v>163948.02149516306</v>
      </c>
    </row>
    <row r="11" spans="2:6">
      <c r="B11" s="264" t="s">
        <v>43</v>
      </c>
      <c r="C11" s="261">
        <v>26535</v>
      </c>
      <c r="D11" s="262">
        <v>471034.69421753398</v>
      </c>
      <c r="E11" s="262">
        <v>384.78468899521533</v>
      </c>
      <c r="F11" s="261">
        <f t="shared" si="0"/>
        <v>497954.4789065292</v>
      </c>
    </row>
    <row r="12" spans="2:6">
      <c r="B12" s="264" t="s">
        <v>44</v>
      </c>
      <c r="C12" s="261">
        <v>955</v>
      </c>
      <c r="D12" s="262">
        <v>140749.98218027261</v>
      </c>
      <c r="E12" s="262">
        <v>7.6956937799043068</v>
      </c>
      <c r="F12" s="261">
        <f t="shared" si="0"/>
        <v>141712.67787405252</v>
      </c>
    </row>
    <row r="13" spans="2:6">
      <c r="B13" s="264" t="s">
        <v>45</v>
      </c>
      <c r="C13" s="261">
        <v>6675</v>
      </c>
      <c r="D13" s="262">
        <v>255280.11415809716</v>
      </c>
      <c r="E13" s="262">
        <v>17.956618819776715</v>
      </c>
      <c r="F13" s="261">
        <f t="shared" si="0"/>
        <v>261973.07077691692</v>
      </c>
    </row>
    <row r="14" spans="2:6">
      <c r="B14" s="264" t="s">
        <v>209</v>
      </c>
      <c r="C14" s="261">
        <v>36500</v>
      </c>
      <c r="D14" s="262">
        <v>233523.0913483426</v>
      </c>
      <c r="E14" s="262">
        <v>120.56586921850079</v>
      </c>
      <c r="F14" s="261">
        <f t="shared" si="0"/>
        <v>270143.65721756109</v>
      </c>
    </row>
    <row r="15" spans="2:6">
      <c r="B15" s="264" t="s">
        <v>68</v>
      </c>
      <c r="C15" s="261">
        <v>10231</v>
      </c>
      <c r="D15" s="262">
        <v>588053.50598179561</v>
      </c>
      <c r="E15" s="262">
        <v>157.76172248803829</v>
      </c>
      <c r="F15" s="261">
        <f t="shared" si="0"/>
        <v>598442.2677042837</v>
      </c>
    </row>
    <row r="16" spans="2:6">
      <c r="B16" s="264" t="s">
        <v>46</v>
      </c>
      <c r="C16" s="261">
        <v>411</v>
      </c>
      <c r="D16" s="262">
        <v>139322.30323434601</v>
      </c>
      <c r="E16" s="262">
        <v>2.565231259968102</v>
      </c>
      <c r="F16" s="261">
        <f t="shared" si="0"/>
        <v>139735.86846560598</v>
      </c>
    </row>
    <row r="17" spans="2:6">
      <c r="B17" s="264" t="s">
        <v>47</v>
      </c>
      <c r="C17" s="261">
        <v>6337</v>
      </c>
      <c r="D17" s="262">
        <v>244638.16927284317</v>
      </c>
      <c r="E17" s="262">
        <v>1.282615629984051</v>
      </c>
      <c r="F17" s="261">
        <f t="shared" si="0"/>
        <v>250976.45188847315</v>
      </c>
    </row>
    <row r="18" spans="2:6">
      <c r="B18" s="264" t="s">
        <v>48</v>
      </c>
      <c r="C18" s="261">
        <v>9295</v>
      </c>
      <c r="D18" s="262">
        <v>151449.88586283429</v>
      </c>
      <c r="E18" s="262">
        <v>42.326315789473682</v>
      </c>
      <c r="F18" s="261">
        <f t="shared" si="0"/>
        <v>160787.21217862377</v>
      </c>
    </row>
    <row r="19" spans="2:6">
      <c r="B19" s="264" t="s">
        <v>49</v>
      </c>
      <c r="C19" s="261">
        <v>10783</v>
      </c>
      <c r="D19" s="262">
        <v>295378.13923424587</v>
      </c>
      <c r="E19" s="262">
        <v>33.348006379585328</v>
      </c>
      <c r="F19" s="261">
        <f t="shared" si="0"/>
        <v>306194.48724062543</v>
      </c>
    </row>
    <row r="20" spans="2:6">
      <c r="B20" s="264" t="s">
        <v>210</v>
      </c>
      <c r="C20" s="261">
        <v>33322</v>
      </c>
      <c r="D20" s="262">
        <v>432007.13264268066</v>
      </c>
      <c r="E20" s="262">
        <v>223.17511961722488</v>
      </c>
      <c r="F20" s="261">
        <f t="shared" si="0"/>
        <v>465552.30776229786</v>
      </c>
    </row>
    <row r="21" spans="2:6">
      <c r="B21" s="264" t="s">
        <v>50</v>
      </c>
      <c r="C21" s="261">
        <v>15953</v>
      </c>
      <c r="D21" s="262">
        <v>133457.8192128845</v>
      </c>
      <c r="E21" s="262">
        <v>78.239553429027112</v>
      </c>
      <c r="F21" s="261">
        <f t="shared" si="0"/>
        <v>149489.05876631354</v>
      </c>
    </row>
    <row r="22" spans="2:6">
      <c r="B22" s="264" t="s">
        <v>23</v>
      </c>
      <c r="C22" s="261">
        <v>378870</v>
      </c>
      <c r="D22" s="262">
        <v>3774066.3364754538</v>
      </c>
      <c r="E22" s="262">
        <v>2666.5578947368422</v>
      </c>
      <c r="F22" s="261">
        <f t="shared" si="0"/>
        <v>4155602.8943701908</v>
      </c>
    </row>
    <row r="23" spans="2:6">
      <c r="B23" s="264" t="s">
        <v>51</v>
      </c>
      <c r="C23" s="261">
        <v>8490</v>
      </c>
      <c r="D23" s="262">
        <v>60637.913142441423</v>
      </c>
      <c r="E23" s="262">
        <v>14.108771929824561</v>
      </c>
      <c r="F23" s="261">
        <f t="shared" si="0"/>
        <v>69142.021914371246</v>
      </c>
    </row>
    <row r="24" spans="2:6">
      <c r="B24" s="264" t="s">
        <v>52</v>
      </c>
      <c r="C24" s="261">
        <v>3324</v>
      </c>
      <c r="D24" s="262">
        <v>123993.97559535452</v>
      </c>
      <c r="E24" s="262">
        <v>15.391387559808614</v>
      </c>
      <c r="F24" s="261">
        <f t="shared" si="0"/>
        <v>127333.36698291433</v>
      </c>
    </row>
    <row r="25" spans="2:6">
      <c r="B25" s="264" t="s">
        <v>53</v>
      </c>
      <c r="C25" s="261">
        <v>1795</v>
      </c>
      <c r="D25" s="262">
        <v>36101.233727113133</v>
      </c>
      <c r="E25" s="262">
        <v>25.652312599681022</v>
      </c>
      <c r="F25" s="261">
        <f t="shared" si="0"/>
        <v>37921.886039712816</v>
      </c>
    </row>
    <row r="26" spans="2:6">
      <c r="B26" s="264" t="s">
        <v>54</v>
      </c>
      <c r="C26" s="261">
        <v>856</v>
      </c>
      <c r="D26" s="262">
        <v>54487.183632235719</v>
      </c>
      <c r="E26" s="262">
        <v>3.8478468899521534</v>
      </c>
      <c r="F26" s="261">
        <f t="shared" si="0"/>
        <v>55347.031479125675</v>
      </c>
    </row>
    <row r="27" spans="2:6">
      <c r="B27" s="264" t="s">
        <v>55</v>
      </c>
      <c r="C27" s="261">
        <v>16792</v>
      </c>
      <c r="D27" s="262">
        <v>209147.27716635814</v>
      </c>
      <c r="E27" s="262">
        <v>59.000318979266346</v>
      </c>
      <c r="F27" s="261">
        <f t="shared" si="0"/>
        <v>225998.2774853374</v>
      </c>
    </row>
    <row r="28" spans="2:6">
      <c r="B28" s="264" t="s">
        <v>211</v>
      </c>
      <c r="C28" s="261">
        <v>5851</v>
      </c>
      <c r="D28" s="262">
        <v>416392.55951494497</v>
      </c>
      <c r="E28" s="262">
        <v>19.239234449760765</v>
      </c>
      <c r="F28" s="261">
        <f t="shared" si="0"/>
        <v>422262.79874939471</v>
      </c>
    </row>
    <row r="29" spans="2:6">
      <c r="B29" s="264" t="s">
        <v>56</v>
      </c>
      <c r="C29" s="261">
        <v>2285</v>
      </c>
      <c r="D29" s="262">
        <v>82134.712780610353</v>
      </c>
      <c r="E29" s="262">
        <v>2.565231259968102</v>
      </c>
      <c r="F29" s="261">
        <f t="shared" si="0"/>
        <v>84422.278011870323</v>
      </c>
    </row>
    <row r="30" spans="2:6">
      <c r="B30" s="264" t="s">
        <v>57</v>
      </c>
      <c r="C30" s="261">
        <v>7553</v>
      </c>
      <c r="D30" s="262">
        <v>40846.758110756455</v>
      </c>
      <c r="E30" s="262">
        <v>78.239553429027112</v>
      </c>
      <c r="F30" s="261">
        <f t="shared" si="0"/>
        <v>48477.997664185481</v>
      </c>
    </row>
    <row r="31" spans="2:6">
      <c r="B31" s="264" t="s">
        <v>212</v>
      </c>
      <c r="C31" s="261">
        <v>2806</v>
      </c>
      <c r="D31" s="262">
        <v>19358.238300774334</v>
      </c>
      <c r="E31" s="262">
        <v>0</v>
      </c>
      <c r="F31" s="261">
        <f t="shared" si="0"/>
        <v>22164.238300774334</v>
      </c>
    </row>
    <row r="32" spans="2:6">
      <c r="B32" s="264" t="s">
        <v>58</v>
      </c>
      <c r="C32" s="261">
        <v>3423</v>
      </c>
      <c r="D32" s="262">
        <v>45529.59236669961</v>
      </c>
      <c r="E32" s="262">
        <v>5.1304625199362039</v>
      </c>
      <c r="F32" s="261">
        <f t="shared" si="0"/>
        <v>48957.722829219543</v>
      </c>
    </row>
    <row r="33" spans="2:6">
      <c r="B33" s="264" t="s">
        <v>33</v>
      </c>
      <c r="C33" s="261">
        <f>SUM(C8:C32)</f>
        <v>598309</v>
      </c>
      <c r="D33" s="261">
        <f t="shared" ref="D33:F33" si="1">SUM(D8:D32)</f>
        <v>8363458.0000000019</v>
      </c>
      <c r="E33" s="261">
        <f t="shared" si="1"/>
        <v>4021.0000000000005</v>
      </c>
      <c r="F33" s="261">
        <f t="shared" si="1"/>
        <v>8965787.9999999981</v>
      </c>
    </row>
  </sheetData>
  <pageMargins left="0.7" right="0.7" top="0.75" bottom="0.75" header="0.3" footer="0.3"/>
  <pageSetup paperSize="9" orientation="portrait" verticalDpi="4294967295"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B1:L42"/>
  <sheetViews>
    <sheetView zoomScaleNormal="100" zoomScaleSheetLayoutView="100" workbookViewId="0"/>
  </sheetViews>
  <sheetFormatPr baseColWidth="10" defaultRowHeight="15.75"/>
  <cols>
    <col min="1" max="1" width="11.42578125" style="14" customWidth="1"/>
    <col min="2" max="2" width="47.7109375" style="14" bestFit="1" customWidth="1"/>
    <col min="3" max="3" width="15.42578125" style="14" bestFit="1" customWidth="1"/>
    <col min="4" max="4" width="18.85546875" style="14" bestFit="1" customWidth="1"/>
    <col min="5" max="5" width="29.5703125" style="14" bestFit="1" customWidth="1"/>
    <col min="6" max="6" width="4.7109375" style="14" customWidth="1"/>
    <col min="7" max="7" width="24.28515625" style="14" customWidth="1"/>
    <col min="8" max="8" width="24.140625" style="14" bestFit="1" customWidth="1"/>
    <col min="9" max="9" width="11.85546875" style="14" bestFit="1" customWidth="1"/>
    <col min="10" max="10" width="20" style="14" bestFit="1" customWidth="1"/>
    <col min="11" max="11" width="17.7109375" style="14" bestFit="1" customWidth="1"/>
    <col min="12" max="12" width="15.28515625" style="14" bestFit="1" customWidth="1"/>
    <col min="13" max="13" width="18.7109375" style="14" customWidth="1"/>
    <col min="14" max="14" width="14.28515625" style="14" customWidth="1"/>
    <col min="15" max="15" width="17.7109375" style="14" bestFit="1" customWidth="1"/>
    <col min="16" max="16" width="18.140625" style="14" bestFit="1" customWidth="1"/>
    <col min="17" max="17" width="17.42578125" style="14" bestFit="1" customWidth="1"/>
    <col min="18" max="18" width="10" style="14" bestFit="1" customWidth="1"/>
    <col min="19" max="16384" width="11.42578125" style="14"/>
  </cols>
  <sheetData>
    <row r="1" spans="2:10">
      <c r="E1" s="6"/>
      <c r="F1" s="6"/>
    </row>
    <row r="2" spans="2:10">
      <c r="B2" s="66"/>
      <c r="C2" s="66"/>
      <c r="D2" s="67"/>
      <c r="E2" s="6"/>
      <c r="F2" s="6"/>
    </row>
    <row r="3" spans="2:10">
      <c r="E3" s="6"/>
      <c r="F3" s="6"/>
    </row>
    <row r="4" spans="2:10">
      <c r="B4" s="30"/>
      <c r="E4" s="6"/>
      <c r="F4" s="30" t="s">
        <v>120</v>
      </c>
    </row>
    <row r="5" spans="2:10">
      <c r="E5" s="6"/>
      <c r="F5" s="6"/>
    </row>
    <row r="6" spans="2:10">
      <c r="E6" s="6"/>
      <c r="F6" s="6"/>
      <c r="G6" s="361" t="s">
        <v>25</v>
      </c>
      <c r="H6" s="361"/>
    </row>
    <row r="7" spans="2:10" ht="3" customHeight="1">
      <c r="E7" s="6"/>
      <c r="F7" s="6"/>
      <c r="G7" s="15"/>
      <c r="H7" s="15"/>
    </row>
    <row r="8" spans="2:10">
      <c r="E8" s="22"/>
      <c r="G8" s="6" t="s">
        <v>26</v>
      </c>
      <c r="H8" s="33">
        <f>+H18</f>
        <v>4.3074265776969108E-2</v>
      </c>
    </row>
    <row r="9" spans="2:10">
      <c r="E9" s="22"/>
      <c r="G9" s="6" t="s">
        <v>27</v>
      </c>
      <c r="H9" s="33">
        <f>+H26</f>
        <v>0.12929043406706439</v>
      </c>
    </row>
    <row r="10" spans="2:10">
      <c r="E10" s="16"/>
      <c r="G10" s="17" t="s">
        <v>22</v>
      </c>
      <c r="H10" s="20">
        <f>SUM(H8:H9)</f>
        <v>0.17236469984403349</v>
      </c>
    </row>
    <row r="11" spans="2:10">
      <c r="E11" s="6"/>
    </row>
    <row r="12" spans="2:10">
      <c r="G12" s="177"/>
      <c r="H12" s="177"/>
    </row>
    <row r="14" spans="2:10">
      <c r="E14" s="67"/>
      <c r="F14" s="67"/>
      <c r="G14" s="67"/>
      <c r="H14" s="67"/>
      <c r="I14" s="67"/>
      <c r="J14" s="67"/>
    </row>
    <row r="15" spans="2:10">
      <c r="E15" s="67"/>
      <c r="F15" s="88">
        <v>1</v>
      </c>
      <c r="G15" s="88" t="s">
        <v>34</v>
      </c>
      <c r="H15" s="88"/>
      <c r="I15" s="382"/>
      <c r="J15" s="67"/>
    </row>
    <row r="16" spans="2:10">
      <c r="E16" s="67"/>
      <c r="F16" s="88"/>
      <c r="G16" s="383" t="s">
        <v>184</v>
      </c>
      <c r="H16" s="384">
        <f>+'Demanda - Tarjetas y Recargas'!O25</f>
        <v>1</v>
      </c>
      <c r="I16" s="382"/>
      <c r="J16" s="67"/>
    </row>
    <row r="17" spans="2:12">
      <c r="E17" s="67"/>
      <c r="F17" s="88"/>
      <c r="G17" s="383" t="s">
        <v>185</v>
      </c>
      <c r="H17" s="161">
        <f>+Tarjetas!C7</f>
        <v>4.3074265776969108E-2</v>
      </c>
      <c r="I17" s="67"/>
      <c r="J17" s="67"/>
    </row>
    <row r="18" spans="2:12" ht="30">
      <c r="E18" s="385"/>
      <c r="F18" s="88"/>
      <c r="G18" s="383" t="s">
        <v>186</v>
      </c>
      <c r="H18" s="162">
        <f>+H16*H17</f>
        <v>4.3074265776969108E-2</v>
      </c>
      <c r="I18" s="67"/>
      <c r="J18" s="67"/>
    </row>
    <row r="19" spans="2:12">
      <c r="B19" s="32"/>
      <c r="C19" s="18"/>
      <c r="E19" s="385"/>
      <c r="F19" s="88"/>
      <c r="G19" s="88"/>
      <c r="H19" s="88"/>
      <c r="I19" s="67"/>
      <c r="J19" s="67"/>
    </row>
    <row r="20" spans="2:12">
      <c r="E20" s="385"/>
      <c r="F20" s="88"/>
      <c r="G20" s="88"/>
      <c r="H20" s="88"/>
      <c r="I20" s="67"/>
      <c r="J20" s="67"/>
    </row>
    <row r="21" spans="2:12">
      <c r="D21" s="19"/>
      <c r="E21" s="67"/>
      <c r="F21" s="88"/>
      <c r="G21" s="88"/>
      <c r="H21" s="88"/>
      <c r="I21" s="67"/>
      <c r="J21" s="67"/>
    </row>
    <row r="22" spans="2:12">
      <c r="D22" s="19"/>
      <c r="E22" s="37"/>
      <c r="F22" s="88"/>
      <c r="G22" s="88"/>
      <c r="H22" s="88"/>
      <c r="I22" s="67"/>
      <c r="J22" s="67"/>
    </row>
    <row r="23" spans="2:12">
      <c r="D23" s="19"/>
      <c r="E23" s="37"/>
      <c r="F23" s="88">
        <v>2</v>
      </c>
      <c r="G23" s="88" t="s">
        <v>27</v>
      </c>
      <c r="H23" s="386"/>
      <c r="I23" s="67"/>
      <c r="J23" s="67"/>
      <c r="L23" s="44"/>
    </row>
    <row r="24" spans="2:12" ht="30">
      <c r="D24" s="19"/>
      <c r="E24" s="67"/>
      <c r="F24" s="88"/>
      <c r="G24" s="383" t="s">
        <v>36</v>
      </c>
      <c r="H24" s="162">
        <f>+J34</f>
        <v>0.11330281835013371</v>
      </c>
      <c r="I24" s="67"/>
      <c r="J24" s="67"/>
      <c r="L24" s="44"/>
    </row>
    <row r="25" spans="2:12">
      <c r="D25" s="19"/>
      <c r="E25" s="67"/>
      <c r="F25" s="88"/>
      <c r="G25" s="383" t="s">
        <v>35</v>
      </c>
      <c r="H25" s="162">
        <f>+J35</f>
        <v>1.5987615716930671E-2</v>
      </c>
      <c r="I25" s="67"/>
      <c r="J25" s="67"/>
    </row>
    <row r="26" spans="2:12" ht="30">
      <c r="B26" s="19"/>
      <c r="C26" s="19"/>
      <c r="D26" s="19"/>
      <c r="E26" s="67"/>
      <c r="F26" s="88"/>
      <c r="G26" s="383" t="s">
        <v>187</v>
      </c>
      <c r="H26" s="162">
        <f>+H24+H25</f>
        <v>0.12929043406706439</v>
      </c>
      <c r="I26" s="67"/>
      <c r="J26" s="67"/>
    </row>
    <row r="27" spans="2:12">
      <c r="B27" s="19"/>
      <c r="C27" s="19"/>
      <c r="E27" s="67"/>
      <c r="F27" s="67"/>
      <c r="G27" s="67"/>
      <c r="H27" s="67"/>
      <c r="I27" s="67"/>
      <c r="J27" s="67"/>
    </row>
    <row r="28" spans="2:12">
      <c r="B28" s="19"/>
      <c r="C28" s="19"/>
    </row>
    <row r="29" spans="2:12">
      <c r="B29" s="19"/>
      <c r="C29" s="19"/>
      <c r="I29" s="29"/>
    </row>
    <row r="30" spans="2:12">
      <c r="B30" s="19"/>
      <c r="C30" s="19"/>
    </row>
    <row r="31" spans="2:12">
      <c r="B31" s="19"/>
      <c r="C31" s="19"/>
      <c r="G31" s="35" t="s">
        <v>105</v>
      </c>
      <c r="H31" s="36">
        <f>+'Demanda - Tarjetas y Recargas'!O25</f>
        <v>1</v>
      </c>
      <c r="I31" s="157"/>
      <c r="J31"/>
    </row>
    <row r="32" spans="2:12">
      <c r="B32" s="19"/>
      <c r="C32" s="19"/>
      <c r="G32"/>
      <c r="H32" t="s">
        <v>188</v>
      </c>
      <c r="I32"/>
      <c r="J32"/>
    </row>
    <row r="33" spans="2:11">
      <c r="B33" s="19"/>
      <c r="C33" s="19"/>
      <c r="G33" s="158" t="s">
        <v>189</v>
      </c>
      <c r="H33" s="265"/>
      <c r="I33" s="159" t="s">
        <v>190</v>
      </c>
      <c r="J33" s="159" t="s">
        <v>191</v>
      </c>
    </row>
    <row r="34" spans="2:11" ht="31.5">
      <c r="B34" s="19"/>
      <c r="C34" s="19"/>
      <c r="G34" s="160" t="s">
        <v>36</v>
      </c>
      <c r="H34" s="265"/>
      <c r="I34" s="161">
        <v>0.11330281835013371</v>
      </c>
      <c r="J34" s="162">
        <f>+$H$31*I34</f>
        <v>0.11330281835013371</v>
      </c>
    </row>
    <row r="35" spans="2:11">
      <c r="B35" s="19"/>
      <c r="C35" s="19"/>
      <c r="G35" s="163" t="s">
        <v>35</v>
      </c>
      <c r="H35" s="265"/>
      <c r="I35" s="161">
        <v>1.5987615716930671E-2</v>
      </c>
      <c r="J35" s="162">
        <f>+$H$31*I35</f>
        <v>1.5987615716930671E-2</v>
      </c>
      <c r="K35" s="29"/>
    </row>
    <row r="36" spans="2:11">
      <c r="B36" s="19"/>
      <c r="C36" s="19"/>
    </row>
    <row r="37" spans="2:11">
      <c r="B37" s="19"/>
      <c r="C37" s="19"/>
    </row>
    <row r="40" spans="2:11">
      <c r="C40" s="31"/>
    </row>
    <row r="42" spans="2:11">
      <c r="C42" s="34"/>
    </row>
  </sheetData>
  <mergeCells count="1">
    <mergeCell ref="G6:H6"/>
  </mergeCells>
  <phoneticPr fontId="0" type="noConversion"/>
  <conditionalFormatting sqref="E22:E23">
    <cfRule type="expression" dxfId="0" priority="2">
      <formula>#REF!=0</formula>
    </cfRule>
  </conditionalFormatting>
  <pageMargins left="0.7" right="0.7" top="0.75" bottom="0.75" header="0.3" footer="0.3"/>
  <pageSetup orientation="portrait" horizontalDpi="1200" verticalDpi="1200"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7"/>
  <dimension ref="A2:J459"/>
  <sheetViews>
    <sheetView workbookViewId="0"/>
  </sheetViews>
  <sheetFormatPr baseColWidth="10" defaultRowHeight="15"/>
  <cols>
    <col min="1" max="1" width="20.42578125" bestFit="1" customWidth="1"/>
    <col min="2" max="2" width="23.140625" bestFit="1" customWidth="1"/>
    <col min="3" max="3" width="18.28515625" bestFit="1" customWidth="1"/>
    <col min="4" max="4" width="4.42578125" customWidth="1"/>
    <col min="5" max="5" width="17" bestFit="1" customWidth="1"/>
    <col min="6" max="6" width="2.140625" bestFit="1" customWidth="1"/>
    <col min="8" max="8" width="6.42578125" customWidth="1"/>
  </cols>
  <sheetData>
    <row r="2" spans="1:10" ht="15.75">
      <c r="A2" s="93" t="s">
        <v>119</v>
      </c>
      <c r="E2" s="68" t="s">
        <v>83</v>
      </c>
    </row>
    <row r="3" spans="1:10" ht="45" customHeight="1">
      <c r="A3" s="68" t="s">
        <v>79</v>
      </c>
      <c r="B3" s="68" t="s">
        <v>88</v>
      </c>
      <c r="C3" s="68" t="s">
        <v>94</v>
      </c>
      <c r="D3" s="63"/>
      <c r="E3" s="24"/>
      <c r="H3" s="24"/>
      <c r="I3" s="24" t="s">
        <v>92</v>
      </c>
      <c r="J3" s="24" t="s">
        <v>93</v>
      </c>
    </row>
    <row r="4" spans="1:10">
      <c r="A4" s="24" t="s">
        <v>84</v>
      </c>
      <c r="B4" s="59">
        <v>4.7778</v>
      </c>
      <c r="C4" s="60">
        <v>5.4751572975646055E-2</v>
      </c>
      <c r="D4" s="60"/>
      <c r="F4" s="24" t="s">
        <v>89</v>
      </c>
      <c r="G4" s="61">
        <v>10.495698871010299</v>
      </c>
      <c r="H4" s="24"/>
      <c r="I4" s="64">
        <f>-G5/G4</f>
        <v>4.1938373247834297</v>
      </c>
      <c r="J4" s="60">
        <f>1/($G$6)</f>
        <v>4.8215969035012282E-2</v>
      </c>
    </row>
    <row r="5" spans="1:10">
      <c r="A5" s="24" t="s">
        <v>85</v>
      </c>
      <c r="B5" s="59">
        <v>7.4390000000000001</v>
      </c>
      <c r="C5" s="60">
        <v>3.7627747151263581E-2</v>
      </c>
      <c r="D5" s="60"/>
      <c r="F5" s="24" t="s">
        <v>90</v>
      </c>
      <c r="G5" s="61">
        <v>-44.017253674930302</v>
      </c>
      <c r="H5" s="24"/>
      <c r="I5" s="64">
        <v>4.4000000000000004</v>
      </c>
      <c r="J5" s="60">
        <f t="shared" ref="J5:J68" si="0">1/(POWER($G$4*I5+$G$5,1/2)+$G$6)</f>
        <v>4.5022716289834321E-2</v>
      </c>
    </row>
    <row r="6" spans="1:10">
      <c r="A6" s="24" t="s">
        <v>86</v>
      </c>
      <c r="B6" s="59">
        <v>78</v>
      </c>
      <c r="C6" s="60">
        <v>2.058778017599203E-2</v>
      </c>
      <c r="D6" s="60"/>
      <c r="F6" s="24" t="s">
        <v>91</v>
      </c>
      <c r="G6" s="61">
        <v>20.740016637928498</v>
      </c>
      <c r="I6" s="65">
        <f>I5+0.2</f>
        <v>4.6000000000000005</v>
      </c>
      <c r="J6" s="60">
        <f t="shared" si="0"/>
        <v>4.3850589372032511E-2</v>
      </c>
    </row>
    <row r="7" spans="1:10" ht="18.75">
      <c r="A7" s="24" t="s">
        <v>87</v>
      </c>
      <c r="B7" s="59">
        <f>MAX(B11/B12,B4)</f>
        <v>4.7778</v>
      </c>
      <c r="C7" s="62">
        <f>1/(POWER($G$4*B7+$G$5,1/2)+$G$6)</f>
        <v>4.3074265776969108E-2</v>
      </c>
      <c r="D7" s="69"/>
      <c r="E7" s="24"/>
      <c r="F7" s="24"/>
      <c r="I7" s="61">
        <v>4.7778</v>
      </c>
      <c r="J7" s="60">
        <f t="shared" si="0"/>
        <v>4.3074265776969108E-2</v>
      </c>
    </row>
    <row r="8" spans="1:10" ht="45">
      <c r="A8" s="24"/>
      <c r="B8" s="59"/>
      <c r="C8" s="178" t="s">
        <v>281</v>
      </c>
      <c r="D8" s="60"/>
      <c r="E8" s="24"/>
      <c r="F8" s="24"/>
      <c r="I8" s="65">
        <f>4.8</f>
        <v>4.8</v>
      </c>
      <c r="J8" s="60">
        <f t="shared" si="0"/>
        <v>4.2987941940494635E-2</v>
      </c>
    </row>
    <row r="9" spans="1:10">
      <c r="C9" s="57"/>
      <c r="D9" s="57"/>
      <c r="I9" s="65">
        <f>I8+0.2</f>
        <v>5</v>
      </c>
      <c r="J9" s="60">
        <f t="shared" si="0"/>
        <v>4.228537603126549E-2</v>
      </c>
    </row>
    <row r="10" spans="1:10">
      <c r="A10" s="94" t="s">
        <v>120</v>
      </c>
      <c r="C10" s="57"/>
      <c r="D10" s="57"/>
      <c r="I10" s="65">
        <f t="shared" ref="I10:I21" si="1">I9+0.2</f>
        <v>5.2</v>
      </c>
      <c r="J10" s="60">
        <f t="shared" si="0"/>
        <v>4.1684572730603137E-2</v>
      </c>
    </row>
    <row r="11" spans="1:10">
      <c r="A11" s="24" t="s">
        <v>105</v>
      </c>
      <c r="B11" s="73">
        <f>+'Demanda - Tarjetas y Recargas'!O25</f>
        <v>1</v>
      </c>
      <c r="I11" s="65">
        <f t="shared" si="1"/>
        <v>5.4</v>
      </c>
      <c r="J11" s="60">
        <f t="shared" si="0"/>
        <v>4.1155585303607307E-2</v>
      </c>
    </row>
    <row r="12" spans="1:10">
      <c r="A12" s="24" t="s">
        <v>106</v>
      </c>
      <c r="B12" s="28">
        <v>1000000</v>
      </c>
      <c r="I12" s="65">
        <f t="shared" si="1"/>
        <v>5.6000000000000005</v>
      </c>
      <c r="J12" s="60">
        <f t="shared" si="0"/>
        <v>4.06806411788826E-2</v>
      </c>
    </row>
    <row r="13" spans="1:10">
      <c r="I13" s="65">
        <f t="shared" si="1"/>
        <v>5.8000000000000007</v>
      </c>
      <c r="J13" s="60">
        <f t="shared" si="0"/>
        <v>4.0248183596461928E-2</v>
      </c>
    </row>
    <row r="14" spans="1:10">
      <c r="I14" s="65">
        <f t="shared" si="1"/>
        <v>6.0000000000000009</v>
      </c>
      <c r="J14" s="60">
        <f t="shared" si="0"/>
        <v>3.9850205615579518E-2</v>
      </c>
    </row>
    <row r="15" spans="1:10">
      <c r="I15" s="65">
        <f t="shared" si="1"/>
        <v>6.2000000000000011</v>
      </c>
      <c r="J15" s="60">
        <f t="shared" si="0"/>
        <v>3.9480894134408709E-2</v>
      </c>
    </row>
    <row r="16" spans="1:10">
      <c r="I16" s="65">
        <f t="shared" si="1"/>
        <v>6.4000000000000012</v>
      </c>
      <c r="J16" s="60">
        <f t="shared" si="0"/>
        <v>3.9135874169026537E-2</v>
      </c>
    </row>
    <row r="17" spans="9:10">
      <c r="I17" s="65">
        <f t="shared" si="1"/>
        <v>6.6000000000000014</v>
      </c>
      <c r="J17" s="60">
        <f t="shared" si="0"/>
        <v>3.8811757619411677E-2</v>
      </c>
    </row>
    <row r="18" spans="9:10">
      <c r="I18" s="65">
        <f t="shared" si="1"/>
        <v>6.8000000000000016</v>
      </c>
      <c r="J18" s="60">
        <f t="shared" si="0"/>
        <v>3.8505858898056376E-2</v>
      </c>
    </row>
    <row r="19" spans="9:10">
      <c r="I19" s="65">
        <f t="shared" si="1"/>
        <v>7.0000000000000018</v>
      </c>
      <c r="J19" s="60">
        <f t="shared" si="0"/>
        <v>3.8216007747112812E-2</v>
      </c>
    </row>
    <row r="20" spans="9:10">
      <c r="I20" s="65">
        <f t="shared" si="1"/>
        <v>7.200000000000002</v>
      </c>
      <c r="J20" s="60">
        <f t="shared" si="0"/>
        <v>3.7940421529577488E-2</v>
      </c>
    </row>
    <row r="21" spans="9:10">
      <c r="I21" s="65">
        <f t="shared" si="1"/>
        <v>7.4000000000000021</v>
      </c>
      <c r="J21" s="60">
        <f t="shared" si="0"/>
        <v>3.7677615435704248E-2</v>
      </c>
    </row>
    <row r="22" spans="9:10">
      <c r="I22" s="59">
        <v>7.4390000000000001</v>
      </c>
      <c r="J22" s="60">
        <f t="shared" si="0"/>
        <v>3.7627747151263831E-2</v>
      </c>
    </row>
    <row r="23" spans="9:10">
      <c r="I23" s="65">
        <f>I21+0.2</f>
        <v>7.6000000000000023</v>
      </c>
      <c r="J23" s="60">
        <f t="shared" si="0"/>
        <v>3.7426337709015024E-2</v>
      </c>
    </row>
    <row r="24" spans="9:10">
      <c r="I24" s="65">
        <f t="shared" ref="I24:I55" si="2">I23+0.2</f>
        <v>7.8000000000000025</v>
      </c>
      <c r="J24" s="60">
        <f t="shared" si="0"/>
        <v>3.7185521876431274E-2</v>
      </c>
    </row>
    <row r="25" spans="9:10">
      <c r="I25" s="65">
        <f t="shared" si="2"/>
        <v>8.0000000000000018</v>
      </c>
      <c r="J25" s="60">
        <f t="shared" si="0"/>
        <v>3.6954250833612083E-2</v>
      </c>
    </row>
    <row r="26" spans="9:10">
      <c r="I26" s="65">
        <f t="shared" si="2"/>
        <v>8.2000000000000011</v>
      </c>
      <c r="J26" s="60">
        <f t="shared" si="0"/>
        <v>3.673172938210871E-2</v>
      </c>
    </row>
    <row r="27" spans="9:10">
      <c r="I27" s="65">
        <f t="shared" si="2"/>
        <v>8.4</v>
      </c>
      <c r="J27" s="60">
        <f t="shared" si="0"/>
        <v>3.6517262911668347E-2</v>
      </c>
    </row>
    <row r="28" spans="9:10">
      <c r="I28" s="65">
        <f t="shared" si="2"/>
        <v>8.6</v>
      </c>
      <c r="J28" s="60">
        <f t="shared" si="0"/>
        <v>3.6310240629330678E-2</v>
      </c>
    </row>
    <row r="29" spans="9:10">
      <c r="I29" s="65">
        <f t="shared" si="2"/>
        <v>8.7999999999999989</v>
      </c>
      <c r="J29" s="60">
        <f t="shared" si="0"/>
        <v>3.6110122205713996E-2</v>
      </c>
    </row>
    <row r="30" spans="9:10">
      <c r="I30" s="65">
        <f t="shared" si="2"/>
        <v>8.9999999999999982</v>
      </c>
      <c r="J30" s="60">
        <f t="shared" si="0"/>
        <v>3.5916427025929183E-2</v>
      </c>
    </row>
    <row r="31" spans="9:10">
      <c r="I31" s="65">
        <f t="shared" si="2"/>
        <v>9.1999999999999975</v>
      </c>
      <c r="J31" s="60">
        <f t="shared" si="0"/>
        <v>3.5728725451226601E-2</v>
      </c>
    </row>
    <row r="32" spans="9:10">
      <c r="I32" s="65">
        <f t="shared" si="2"/>
        <v>9.3999999999999968</v>
      </c>
      <c r="J32" s="60">
        <f t="shared" si="0"/>
        <v>3.5546631650982971E-2</v>
      </c>
    </row>
    <row r="33" spans="9:10">
      <c r="I33" s="65">
        <f t="shared" si="2"/>
        <v>9.5999999999999961</v>
      </c>
      <c r="J33" s="60">
        <f t="shared" si="0"/>
        <v>3.5369797674135908E-2</v>
      </c>
    </row>
    <row r="34" spans="9:10">
      <c r="I34" s="65">
        <f t="shared" si="2"/>
        <v>9.7999999999999954</v>
      </c>
      <c r="J34" s="60">
        <f t="shared" si="0"/>
        <v>3.5197908508435669E-2</v>
      </c>
    </row>
    <row r="35" spans="9:10">
      <c r="I35" s="65">
        <f t="shared" si="2"/>
        <v>9.9999999999999947</v>
      </c>
      <c r="J35" s="60">
        <f t="shared" si="0"/>
        <v>3.5030677934031834E-2</v>
      </c>
    </row>
    <row r="36" spans="9:10">
      <c r="I36" s="65">
        <f t="shared" si="2"/>
        <v>10.199999999999994</v>
      </c>
      <c r="J36" s="60">
        <f t="shared" si="0"/>
        <v>3.486784502110004E-2</v>
      </c>
    </row>
    <row r="37" spans="9:10">
      <c r="I37" s="65">
        <f t="shared" si="2"/>
        <v>10.399999999999993</v>
      </c>
      <c r="J37" s="60">
        <f t="shared" si="0"/>
        <v>3.4709171153655863E-2</v>
      </c>
    </row>
    <row r="38" spans="9:10">
      <c r="I38" s="65">
        <f t="shared" si="2"/>
        <v>10.599999999999993</v>
      </c>
      <c r="J38" s="60">
        <f t="shared" si="0"/>
        <v>3.4554437486331559E-2</v>
      </c>
    </row>
    <row r="39" spans="9:10">
      <c r="I39" s="65">
        <f t="shared" si="2"/>
        <v>10.799999999999992</v>
      </c>
      <c r="J39" s="60">
        <f t="shared" si="0"/>
        <v>3.4403442759771231E-2</v>
      </c>
    </row>
    <row r="40" spans="9:10">
      <c r="I40" s="65">
        <f t="shared" si="2"/>
        <v>10.999999999999991</v>
      </c>
      <c r="J40" s="60">
        <f t="shared" si="0"/>
        <v>3.4256001414905625E-2</v>
      </c>
    </row>
    <row r="41" spans="9:10">
      <c r="I41" s="65">
        <f t="shared" si="2"/>
        <v>11.19999999999999</v>
      </c>
      <c r="J41" s="60">
        <f t="shared" si="0"/>
        <v>3.4111941957762536E-2</v>
      </c>
    </row>
    <row r="42" spans="9:10">
      <c r="I42" s="65">
        <f t="shared" si="2"/>
        <v>11.39999999999999</v>
      </c>
      <c r="J42" s="60">
        <f t="shared" si="0"/>
        <v>3.3971105535430313E-2</v>
      </c>
    </row>
    <row r="43" spans="9:10">
      <c r="I43" s="65">
        <f t="shared" si="2"/>
        <v>11.599999999999989</v>
      </c>
      <c r="J43" s="60">
        <f t="shared" si="0"/>
        <v>3.3833344690891137E-2</v>
      </c>
    </row>
    <row r="44" spans="9:10">
      <c r="I44" s="65">
        <f t="shared" si="2"/>
        <v>11.799999999999988</v>
      </c>
      <c r="J44" s="60">
        <f t="shared" si="0"/>
        <v>3.3698522270105453E-2</v>
      </c>
    </row>
    <row r="45" spans="9:10">
      <c r="I45" s="65">
        <f t="shared" si="2"/>
        <v>11.999999999999988</v>
      </c>
      <c r="J45" s="60">
        <f t="shared" si="0"/>
        <v>3.3566510459277957E-2</v>
      </c>
    </row>
    <row r="46" spans="9:10">
      <c r="I46" s="65">
        <f t="shared" si="2"/>
        <v>12.199999999999987</v>
      </c>
      <c r="J46" s="60">
        <f t="shared" si="0"/>
        <v>3.3437189933911343E-2</v>
      </c>
    </row>
    <row r="47" spans="9:10">
      <c r="I47" s="65">
        <f t="shared" si="2"/>
        <v>12.399999999999986</v>
      </c>
      <c r="J47" s="60">
        <f t="shared" si="0"/>
        <v>3.3310449104242447E-2</v>
      </c>
    </row>
    <row r="48" spans="9:10">
      <c r="I48" s="65">
        <f t="shared" si="2"/>
        <v>12.599999999999985</v>
      </c>
      <c r="J48" s="60">
        <f t="shared" si="0"/>
        <v>3.3186183444097482E-2</v>
      </c>
    </row>
    <row r="49" spans="9:10">
      <c r="I49" s="65">
        <f t="shared" si="2"/>
        <v>12.799999999999985</v>
      </c>
      <c r="J49" s="60">
        <f t="shared" si="0"/>
        <v>3.3064294892210015E-2</v>
      </c>
    </row>
    <row r="50" spans="9:10">
      <c r="I50" s="65">
        <f t="shared" si="2"/>
        <v>12.999999999999984</v>
      </c>
      <c r="J50" s="60">
        <f t="shared" si="0"/>
        <v>3.2944691316702475E-2</v>
      </c>
    </row>
    <row r="51" spans="9:10">
      <c r="I51" s="65">
        <f t="shared" si="2"/>
        <v>13.199999999999983</v>
      </c>
      <c r="J51" s="60">
        <f t="shared" si="0"/>
        <v>3.2827286034806828E-2</v>
      </c>
    </row>
    <row r="52" spans="9:10">
      <c r="I52" s="65">
        <f t="shared" si="2"/>
        <v>13.399999999999983</v>
      </c>
      <c r="J52" s="60">
        <f t="shared" si="0"/>
        <v>3.2711997381046111E-2</v>
      </c>
    </row>
    <row r="53" spans="9:10">
      <c r="I53" s="65">
        <f t="shared" si="2"/>
        <v>13.599999999999982</v>
      </c>
      <c r="J53" s="60">
        <f t="shared" si="0"/>
        <v>3.2598748318057404E-2</v>
      </c>
    </row>
    <row r="54" spans="9:10">
      <c r="I54" s="65">
        <f t="shared" si="2"/>
        <v>13.799999999999981</v>
      </c>
      <c r="J54" s="60">
        <f t="shared" si="0"/>
        <v>3.2487466085043444E-2</v>
      </c>
    </row>
    <row r="55" spans="9:10">
      <c r="I55" s="65">
        <f t="shared" si="2"/>
        <v>13.99999999999998</v>
      </c>
      <c r="J55" s="60">
        <f t="shared" si="0"/>
        <v>3.2378081879519578E-2</v>
      </c>
    </row>
    <row r="56" spans="9:10">
      <c r="I56" s="65">
        <f t="shared" ref="I56:I74" si="3">I55+0.2</f>
        <v>14.19999999999998</v>
      </c>
      <c r="J56" s="60">
        <f t="shared" si="0"/>
        <v>3.2270530568599444E-2</v>
      </c>
    </row>
    <row r="57" spans="9:10">
      <c r="I57" s="65">
        <f t="shared" si="3"/>
        <v>14.399999999999979</v>
      </c>
      <c r="J57" s="60">
        <f t="shared" si="0"/>
        <v>3.2164750426551814E-2</v>
      </c>
    </row>
    <row r="58" spans="9:10">
      <c r="I58" s="65">
        <f t="shared" si="3"/>
        <v>14.599999999999978</v>
      </c>
      <c r="J58" s="60">
        <f t="shared" si="0"/>
        <v>3.2060682895778923E-2</v>
      </c>
    </row>
    <row r="59" spans="9:10">
      <c r="I59" s="65">
        <f t="shared" si="3"/>
        <v>14.799999999999978</v>
      </c>
      <c r="J59" s="60">
        <f t="shared" si="0"/>
        <v>3.195827236872377E-2</v>
      </c>
    </row>
    <row r="60" spans="9:10">
      <c r="I60" s="65">
        <f t="shared" si="3"/>
        <v>14.999999999999977</v>
      </c>
      <c r="J60" s="60">
        <f t="shared" si="0"/>
        <v>3.1857465988520357E-2</v>
      </c>
    </row>
    <row r="61" spans="9:10">
      <c r="I61" s="65">
        <f t="shared" si="3"/>
        <v>15.199999999999976</v>
      </c>
      <c r="J61" s="60">
        <f t="shared" si="0"/>
        <v>3.1758213466465152E-2</v>
      </c>
    </row>
    <row r="62" spans="9:10">
      <c r="I62" s="65">
        <f t="shared" si="3"/>
        <v>15.399999999999975</v>
      </c>
      <c r="J62" s="60">
        <f t="shared" si="0"/>
        <v>3.1660466914615749E-2</v>
      </c>
    </row>
    <row r="63" spans="9:10">
      <c r="I63" s="65">
        <f t="shared" si="3"/>
        <v>15.599999999999975</v>
      </c>
      <c r="J63" s="60">
        <f t="shared" si="0"/>
        <v>3.1564180692020147E-2</v>
      </c>
    </row>
    <row r="64" spans="9:10">
      <c r="I64" s="65">
        <f t="shared" si="3"/>
        <v>15.799999999999974</v>
      </c>
      <c r="J64" s="60">
        <f t="shared" si="0"/>
        <v>3.1469311263251559E-2</v>
      </c>
    </row>
    <row r="65" spans="9:10">
      <c r="I65" s="65">
        <f t="shared" si="3"/>
        <v>15.999999999999973</v>
      </c>
      <c r="J65" s="60">
        <f t="shared" si="0"/>
        <v>3.1375817068072555E-2</v>
      </c>
    </row>
    <row r="66" spans="9:10">
      <c r="I66" s="65">
        <f t="shared" si="3"/>
        <v>16.199999999999974</v>
      </c>
      <c r="J66" s="60">
        <f t="shared" si="0"/>
        <v>3.1283658401182704E-2</v>
      </c>
    </row>
    <row r="67" spans="9:10">
      <c r="I67" s="65">
        <f t="shared" si="3"/>
        <v>16.399999999999974</v>
      </c>
      <c r="J67" s="60">
        <f t="shared" si="0"/>
        <v>3.1192797301117684E-2</v>
      </c>
    </row>
    <row r="68" spans="9:10">
      <c r="I68" s="65">
        <f t="shared" si="3"/>
        <v>16.599999999999973</v>
      </c>
      <c r="J68" s="60">
        <f t="shared" si="0"/>
        <v>3.1103197447467458E-2</v>
      </c>
    </row>
    <row r="69" spans="9:10">
      <c r="I69" s="65">
        <f t="shared" si="3"/>
        <v>16.799999999999972</v>
      </c>
      <c r="J69" s="60">
        <f t="shared" ref="J69:J132" si="4">1/(POWER($G$4*I69+$G$5,1/2)+$G$6)</f>
        <v>3.1014824065669154E-2</v>
      </c>
    </row>
    <row r="70" spans="9:10">
      <c r="I70" s="65">
        <f t="shared" si="3"/>
        <v>16.999999999999972</v>
      </c>
      <c r="J70" s="60">
        <f t="shared" si="4"/>
        <v>3.092764383870716E-2</v>
      </c>
    </row>
    <row r="71" spans="9:10">
      <c r="I71" s="65">
        <f t="shared" si="3"/>
        <v>17.199999999999971</v>
      </c>
      <c r="J71" s="60">
        <f t="shared" si="4"/>
        <v>3.0841624825121296E-2</v>
      </c>
    </row>
    <row r="72" spans="9:10">
      <c r="I72" s="65">
        <f t="shared" si="3"/>
        <v>17.39999999999997</v>
      </c>
      <c r="J72" s="60">
        <f t="shared" si="4"/>
        <v>3.0756736382784214E-2</v>
      </c>
    </row>
    <row r="73" spans="9:10">
      <c r="I73" s="65">
        <f t="shared" si="3"/>
        <v>17.599999999999969</v>
      </c>
      <c r="J73" s="60">
        <f t="shared" si="4"/>
        <v>3.0672949097962397E-2</v>
      </c>
    </row>
    <row r="74" spans="9:10">
      <c r="I74" s="65">
        <f t="shared" si="3"/>
        <v>17.799999999999969</v>
      </c>
      <c r="J74" s="60">
        <f t="shared" si="4"/>
        <v>3.0590234719222724E-2</v>
      </c>
    </row>
    <row r="75" spans="9:10">
      <c r="I75" s="65">
        <f t="shared" ref="I75:I106" si="5">I74+0.2</f>
        <v>17.999999999999968</v>
      </c>
      <c r="J75" s="60">
        <f t="shared" si="4"/>
        <v>3.0508566095788493E-2</v>
      </c>
    </row>
    <row r="76" spans="9:10">
      <c r="I76" s="65">
        <f t="shared" si="5"/>
        <v>18.199999999999967</v>
      </c>
      <c r="J76" s="60">
        <f t="shared" si="4"/>
        <v>3.0427917119986617E-2</v>
      </c>
    </row>
    <row r="77" spans="9:10">
      <c r="I77" s="65">
        <f t="shared" si="5"/>
        <v>18.399999999999967</v>
      </c>
      <c r="J77" s="60">
        <f t="shared" si="4"/>
        <v>3.0348262673460854E-2</v>
      </c>
    </row>
    <row r="78" spans="9:10">
      <c r="I78" s="65">
        <f t="shared" si="5"/>
        <v>18.599999999999966</v>
      </c>
      <c r="J78" s="60">
        <f t="shared" si="4"/>
        <v>3.0269578576856353E-2</v>
      </c>
    </row>
    <row r="79" spans="9:10">
      <c r="I79" s="65">
        <f t="shared" si="5"/>
        <v>18.799999999999965</v>
      </c>
      <c r="J79" s="60">
        <f t="shared" si="4"/>
        <v>3.0191841542707046E-2</v>
      </c>
    </row>
    <row r="80" spans="9:10">
      <c r="I80" s="65">
        <f t="shared" si="5"/>
        <v>18.999999999999964</v>
      </c>
      <c r="J80" s="60">
        <f t="shared" si="4"/>
        <v>3.011502913128207E-2</v>
      </c>
    </row>
    <row r="81" spans="9:10">
      <c r="I81" s="65">
        <f t="shared" si="5"/>
        <v>19.199999999999964</v>
      </c>
      <c r="J81" s="60">
        <f t="shared" si="4"/>
        <v>3.0039119709168473E-2</v>
      </c>
    </row>
    <row r="82" spans="9:10">
      <c r="I82" s="65">
        <f t="shared" si="5"/>
        <v>19.399999999999963</v>
      </c>
      <c r="J82" s="60">
        <f t="shared" si="4"/>
        <v>2.9964092410387302E-2</v>
      </c>
    </row>
    <row r="83" spans="9:10">
      <c r="I83" s="65">
        <f t="shared" si="5"/>
        <v>19.599999999999962</v>
      </c>
      <c r="J83" s="60">
        <f t="shared" si="4"/>
        <v>2.9889927099857352E-2</v>
      </c>
    </row>
    <row r="84" spans="9:10">
      <c r="I84" s="65">
        <f t="shared" si="5"/>
        <v>19.799999999999962</v>
      </c>
      <c r="J84" s="60">
        <f t="shared" si="4"/>
        <v>2.9816604339036917E-2</v>
      </c>
    </row>
    <row r="85" spans="9:10">
      <c r="I85" s="65">
        <f t="shared" si="5"/>
        <v>19.999999999999961</v>
      </c>
      <c r="J85" s="60">
        <f t="shared" si="4"/>
        <v>2.9744105353587957E-2</v>
      </c>
    </row>
    <row r="86" spans="9:10">
      <c r="I86" s="65">
        <f t="shared" si="5"/>
        <v>20.19999999999996</v>
      </c>
      <c r="J86" s="60">
        <f t="shared" si="4"/>
        <v>2.9672412002920048E-2</v>
      </c>
    </row>
    <row r="87" spans="9:10">
      <c r="I87" s="65">
        <f t="shared" si="5"/>
        <v>20.399999999999959</v>
      </c>
      <c r="J87" s="60">
        <f t="shared" si="4"/>
        <v>2.960150675148324E-2</v>
      </c>
    </row>
    <row r="88" spans="9:10">
      <c r="I88" s="65">
        <f t="shared" si="5"/>
        <v>20.599999999999959</v>
      </c>
      <c r="J88" s="60">
        <f t="shared" si="4"/>
        <v>2.9531372641689473E-2</v>
      </c>
    </row>
    <row r="89" spans="9:10">
      <c r="I89" s="65">
        <f t="shared" si="5"/>
        <v>20.799999999999958</v>
      </c>
      <c r="J89" s="60">
        <f t="shared" si="4"/>
        <v>2.9461993268351781E-2</v>
      </c>
    </row>
    <row r="90" spans="9:10">
      <c r="I90" s="65">
        <f t="shared" si="5"/>
        <v>20.999999999999957</v>
      </c>
      <c r="J90" s="60">
        <f t="shared" si="4"/>
        <v>2.9393352754539449E-2</v>
      </c>
    </row>
    <row r="91" spans="9:10">
      <c r="I91" s="65">
        <f t="shared" si="5"/>
        <v>21.199999999999957</v>
      </c>
      <c r="J91" s="60">
        <f t="shared" si="4"/>
        <v>2.932543572875496E-2</v>
      </c>
    </row>
    <row r="92" spans="9:10">
      <c r="I92" s="65">
        <f t="shared" si="5"/>
        <v>21.399999999999956</v>
      </c>
      <c r="J92" s="60">
        <f t="shared" si="4"/>
        <v>2.9258227303346169E-2</v>
      </c>
    </row>
    <row r="93" spans="9:10">
      <c r="I93" s="65">
        <f t="shared" si="5"/>
        <v>21.599999999999955</v>
      </c>
      <c r="J93" s="60">
        <f t="shared" si="4"/>
        <v>2.9191713054073386E-2</v>
      </c>
    </row>
    <row r="94" spans="9:10">
      <c r="I94" s="65">
        <f t="shared" si="5"/>
        <v>21.799999999999955</v>
      </c>
      <c r="J94" s="60">
        <f t="shared" si="4"/>
        <v>2.9125879000757464E-2</v>
      </c>
    </row>
    <row r="95" spans="9:10">
      <c r="I95" s="65">
        <f t="shared" si="5"/>
        <v>21.999999999999954</v>
      </c>
      <c r="J95" s="60">
        <f t="shared" si="4"/>
        <v>2.906071158894025E-2</v>
      </c>
    </row>
    <row r="96" spans="9:10">
      <c r="I96" s="65">
        <f t="shared" si="5"/>
        <v>22.199999999999953</v>
      </c>
      <c r="J96" s="60">
        <f t="shared" si="4"/>
        <v>2.8996197672493878E-2</v>
      </c>
    </row>
    <row r="97" spans="9:10">
      <c r="I97" s="65">
        <f t="shared" si="5"/>
        <v>22.399999999999952</v>
      </c>
      <c r="J97" s="60">
        <f t="shared" si="4"/>
        <v>2.8932324497120049E-2</v>
      </c>
    </row>
    <row r="98" spans="9:10">
      <c r="I98" s="65">
        <f t="shared" si="5"/>
        <v>22.599999999999952</v>
      </c>
      <c r="J98" s="60">
        <f t="shared" si="4"/>
        <v>2.8869079684684815E-2</v>
      </c>
    </row>
    <row r="99" spans="9:10">
      <c r="I99" s="65">
        <f t="shared" si="5"/>
        <v>22.799999999999951</v>
      </c>
      <c r="J99" s="60">
        <f t="shared" si="4"/>
        <v>2.8806451218337883E-2</v>
      </c>
    </row>
    <row r="100" spans="9:10">
      <c r="I100" s="65">
        <f t="shared" si="5"/>
        <v>22.99999999999995</v>
      </c>
      <c r="J100" s="60">
        <f t="shared" si="4"/>
        <v>2.8744427428369579E-2</v>
      </c>
    </row>
    <row r="101" spans="9:10">
      <c r="I101" s="65">
        <f t="shared" si="5"/>
        <v>23.19999999999995</v>
      </c>
      <c r="J101" s="60">
        <f t="shared" si="4"/>
        <v>2.8682996978761435E-2</v>
      </c>
    </row>
    <row r="102" spans="9:10">
      <c r="I102" s="65">
        <f t="shared" si="5"/>
        <v>23.399999999999949</v>
      </c>
      <c r="J102" s="60">
        <f t="shared" si="4"/>
        <v>2.8622148854389705E-2</v>
      </c>
    </row>
    <row r="103" spans="9:10">
      <c r="I103" s="65">
        <f t="shared" si="5"/>
        <v>23.599999999999948</v>
      </c>
      <c r="J103" s="60">
        <f t="shared" si="4"/>
        <v>2.8561872348843699E-2</v>
      </c>
    </row>
    <row r="104" spans="9:10">
      <c r="I104" s="65">
        <f t="shared" si="5"/>
        <v>23.799999999999947</v>
      </c>
      <c r="J104" s="60">
        <f t="shared" si="4"/>
        <v>2.8502157052823596E-2</v>
      </c>
    </row>
    <row r="105" spans="9:10">
      <c r="I105" s="65">
        <f t="shared" si="5"/>
        <v>23.999999999999947</v>
      </c>
      <c r="J105" s="60">
        <f t="shared" si="4"/>
        <v>2.8442992843084627E-2</v>
      </c>
    </row>
    <row r="106" spans="9:10">
      <c r="I106" s="65">
        <f t="shared" si="5"/>
        <v>24.199999999999946</v>
      </c>
      <c r="J106" s="60">
        <f t="shared" si="4"/>
        <v>2.8384369871896711E-2</v>
      </c>
    </row>
    <row r="107" spans="9:10">
      <c r="I107" s="58">
        <v>24.305</v>
      </c>
      <c r="J107" s="60">
        <f t="shared" si="4"/>
        <v>2.8353806237682088E-2</v>
      </c>
    </row>
    <row r="108" spans="9:10">
      <c r="I108" s="65">
        <f>I106+0.2</f>
        <v>24.399999999999945</v>
      </c>
      <c r="J108" s="60">
        <f t="shared" si="4"/>
        <v>2.8326278556990814E-2</v>
      </c>
    </row>
    <row r="109" spans="9:10">
      <c r="I109" s="65">
        <f t="shared" ref="I109:I139" si="6">I108+0.2</f>
        <v>24.599999999999945</v>
      </c>
      <c r="J109" s="60">
        <f t="shared" si="4"/>
        <v>2.8268709571964978E-2</v>
      </c>
    </row>
    <row r="110" spans="9:10">
      <c r="I110" s="65">
        <f t="shared" si="6"/>
        <v>24.799999999999944</v>
      </c>
      <c r="J110" s="60">
        <f t="shared" si="4"/>
        <v>2.8211653837124855E-2</v>
      </c>
    </row>
    <row r="111" spans="9:10">
      <c r="I111" s="65">
        <f t="shared" si="6"/>
        <v>24.999999999999943</v>
      </c>
      <c r="J111" s="60">
        <f t="shared" si="4"/>
        <v>2.8155102510735112E-2</v>
      </c>
    </row>
    <row r="112" spans="9:10">
      <c r="I112" s="65">
        <f t="shared" si="6"/>
        <v>25.199999999999942</v>
      </c>
      <c r="J112" s="60">
        <f t="shared" si="4"/>
        <v>2.8099046980659598E-2</v>
      </c>
    </row>
    <row r="113" spans="9:10">
      <c r="I113" s="65">
        <f t="shared" si="6"/>
        <v>25.399999999999942</v>
      </c>
      <c r="J113" s="60">
        <f t="shared" si="4"/>
        <v>2.8043478856369552E-2</v>
      </c>
    </row>
    <row r="114" spans="9:10">
      <c r="I114" s="65">
        <f t="shared" si="6"/>
        <v>25.599999999999941</v>
      </c>
      <c r="J114" s="60">
        <f t="shared" si="4"/>
        <v>2.7988389961300392E-2</v>
      </c>
    </row>
    <row r="115" spans="9:10">
      <c r="I115" s="65">
        <f t="shared" si="6"/>
        <v>25.79999999999994</v>
      </c>
      <c r="J115" s="60">
        <f t="shared" si="4"/>
        <v>2.7933772325538848E-2</v>
      </c>
    </row>
    <row r="116" spans="9:10">
      <c r="I116" s="65">
        <f t="shared" si="6"/>
        <v>25.99999999999994</v>
      </c>
      <c r="J116" s="60">
        <f t="shared" si="4"/>
        <v>2.7879618178823309E-2</v>
      </c>
    </row>
    <row r="117" spans="9:10">
      <c r="I117" s="65">
        <f t="shared" si="6"/>
        <v>26.199999999999939</v>
      </c>
      <c r="J117" s="60">
        <f t="shared" si="4"/>
        <v>2.7825919943841284E-2</v>
      </c>
    </row>
    <row r="118" spans="9:10">
      <c r="I118" s="65">
        <f t="shared" si="6"/>
        <v>26.399999999999938</v>
      </c>
      <c r="J118" s="60">
        <f t="shared" si="4"/>
        <v>2.7772670229808807E-2</v>
      </c>
    </row>
    <row r="119" spans="9:10">
      <c r="I119" s="65">
        <f t="shared" si="6"/>
        <v>26.599999999999937</v>
      </c>
      <c r="J119" s="60">
        <f t="shared" si="4"/>
        <v>2.7719861826317631E-2</v>
      </c>
    </row>
    <row r="120" spans="9:10">
      <c r="I120" s="65">
        <f t="shared" si="6"/>
        <v>26.799999999999937</v>
      </c>
      <c r="J120" s="60">
        <f t="shared" si="4"/>
        <v>2.7667487697436721E-2</v>
      </c>
    </row>
    <row r="121" spans="9:10">
      <c r="I121" s="65">
        <f t="shared" si="6"/>
        <v>26.999999999999936</v>
      </c>
      <c r="J121" s="60">
        <f t="shared" si="4"/>
        <v>2.761554097605547E-2</v>
      </c>
    </row>
    <row r="122" spans="9:10">
      <c r="I122" s="65">
        <f t="shared" si="6"/>
        <v>27.199999999999935</v>
      </c>
      <c r="J122" s="60">
        <f t="shared" si="4"/>
        <v>2.7564014958456739E-2</v>
      </c>
    </row>
    <row r="123" spans="9:10">
      <c r="I123" s="65">
        <f t="shared" si="6"/>
        <v>27.399999999999935</v>
      </c>
      <c r="J123" s="60">
        <f t="shared" si="4"/>
        <v>2.7512903099108553E-2</v>
      </c>
    </row>
    <row r="124" spans="9:10">
      <c r="I124" s="65">
        <f t="shared" si="6"/>
        <v>27.599999999999934</v>
      </c>
      <c r="J124" s="60">
        <f t="shared" si="4"/>
        <v>2.7462199005663795E-2</v>
      </c>
    </row>
    <row r="125" spans="9:10">
      <c r="I125" s="65">
        <f t="shared" si="6"/>
        <v>27.799999999999933</v>
      </c>
      <c r="J125" s="60">
        <f t="shared" si="4"/>
        <v>2.7411896434158013E-2</v>
      </c>
    </row>
    <row r="126" spans="9:10">
      <c r="I126" s="65">
        <f t="shared" si="6"/>
        <v>27.999999999999932</v>
      </c>
      <c r="J126" s="60">
        <f t="shared" si="4"/>
        <v>2.736198928439584E-2</v>
      </c>
    </row>
    <row r="127" spans="9:10">
      <c r="I127" s="65">
        <f t="shared" si="6"/>
        <v>28.199999999999932</v>
      </c>
      <c r="J127" s="60">
        <f t="shared" si="4"/>
        <v>2.7312471595517227E-2</v>
      </c>
    </row>
    <row r="128" spans="9:10">
      <c r="I128" s="65">
        <f t="shared" si="6"/>
        <v>28.399999999999931</v>
      </c>
      <c r="J128" s="60">
        <f t="shared" si="4"/>
        <v>2.7263337541734975E-2</v>
      </c>
    </row>
    <row r="129" spans="9:10">
      <c r="I129" s="65">
        <f t="shared" si="6"/>
        <v>28.59999999999993</v>
      </c>
      <c r="J129" s="60">
        <f t="shared" si="4"/>
        <v>2.7214581428235685E-2</v>
      </c>
    </row>
    <row r="130" spans="9:10">
      <c r="I130" s="65">
        <f t="shared" si="6"/>
        <v>28.79999999999993</v>
      </c>
      <c r="J130" s="60">
        <f t="shared" si="4"/>
        <v>2.7166197687236587E-2</v>
      </c>
    </row>
    <row r="131" spans="9:10">
      <c r="I131" s="65">
        <f t="shared" si="6"/>
        <v>28.999999999999929</v>
      </c>
      <c r="J131" s="60">
        <f t="shared" si="4"/>
        <v>2.7118180874191142E-2</v>
      </c>
    </row>
    <row r="132" spans="9:10">
      <c r="I132" s="65">
        <f t="shared" si="6"/>
        <v>29.199999999999928</v>
      </c>
      <c r="J132" s="60">
        <f t="shared" si="4"/>
        <v>2.707052566413665E-2</v>
      </c>
    </row>
    <row r="133" spans="9:10">
      <c r="I133" s="65">
        <f t="shared" si="6"/>
        <v>29.399999999999928</v>
      </c>
      <c r="J133" s="60">
        <f t="shared" ref="J133:J196" si="7">1/(POWER($G$4*I133+$G$5,1/2)+$G$6)</f>
        <v>2.7023226848177515E-2</v>
      </c>
    </row>
    <row r="134" spans="9:10">
      <c r="I134" s="65">
        <f t="shared" si="6"/>
        <v>29.599999999999927</v>
      </c>
      <c r="J134" s="60">
        <f t="shared" si="7"/>
        <v>2.6976279330098087E-2</v>
      </c>
    </row>
    <row r="135" spans="9:10">
      <c r="I135" s="65">
        <f t="shared" si="6"/>
        <v>29.799999999999926</v>
      </c>
      <c r="J135" s="60">
        <f t="shared" si="7"/>
        <v>2.6929678123099404E-2</v>
      </c>
    </row>
    <row r="136" spans="9:10">
      <c r="I136" s="65">
        <f t="shared" si="6"/>
        <v>29.999999999999925</v>
      </c>
      <c r="J136" s="60">
        <f t="shared" si="7"/>
        <v>2.6883418346654291E-2</v>
      </c>
    </row>
    <row r="137" spans="9:10">
      <c r="I137" s="65">
        <f t="shared" si="6"/>
        <v>30.199999999999925</v>
      </c>
      <c r="J137" s="60">
        <f t="shared" si="7"/>
        <v>2.6837495223475782E-2</v>
      </c>
    </row>
    <row r="138" spans="9:10">
      <c r="I138" s="65">
        <f t="shared" si="6"/>
        <v>30.399999999999924</v>
      </c>
      <c r="J138" s="60">
        <f t="shared" si="7"/>
        <v>2.6791904076593889E-2</v>
      </c>
    </row>
    <row r="139" spans="9:10">
      <c r="I139" s="65">
        <f t="shared" si="6"/>
        <v>30.599999999999923</v>
      </c>
      <c r="J139" s="60">
        <f t="shared" si="7"/>
        <v>2.6746640326536071E-2</v>
      </c>
    </row>
    <row r="140" spans="9:10">
      <c r="I140" s="65">
        <f t="shared" ref="I140:I203" si="8">I139+0.2</f>
        <v>30.799999999999923</v>
      </c>
      <c r="J140" s="60">
        <f t="shared" si="7"/>
        <v>2.670169948860698E-2</v>
      </c>
    </row>
    <row r="141" spans="9:10">
      <c r="I141" s="65">
        <f t="shared" si="8"/>
        <v>30.999999999999922</v>
      </c>
      <c r="J141" s="60">
        <f t="shared" si="7"/>
        <v>2.6657077170263384E-2</v>
      </c>
    </row>
    <row r="142" spans="9:10">
      <c r="I142" s="65">
        <f t="shared" si="8"/>
        <v>31.199999999999921</v>
      </c>
      <c r="J142" s="60">
        <f t="shared" si="7"/>
        <v>2.6612769068580105E-2</v>
      </c>
    </row>
    <row r="143" spans="9:10">
      <c r="I143" s="65">
        <f t="shared" si="8"/>
        <v>31.39999999999992</v>
      </c>
      <c r="J143" s="60">
        <f t="shared" si="7"/>
        <v>2.6568770967803294E-2</v>
      </c>
    </row>
    <row r="144" spans="9:10">
      <c r="I144" s="65">
        <f t="shared" si="8"/>
        <v>31.59999999999992</v>
      </c>
      <c r="J144" s="60">
        <f t="shared" si="7"/>
        <v>2.6525078736987447E-2</v>
      </c>
    </row>
    <row r="145" spans="9:10">
      <c r="I145" s="65">
        <f t="shared" si="8"/>
        <v>31.799999999999919</v>
      </c>
      <c r="J145" s="60">
        <f t="shared" si="7"/>
        <v>2.6481688327712593E-2</v>
      </c>
    </row>
    <row r="146" spans="9:10">
      <c r="I146" s="65">
        <f t="shared" si="8"/>
        <v>31.999999999999918</v>
      </c>
      <c r="J146" s="60">
        <f t="shared" si="7"/>
        <v>2.6438595771878549E-2</v>
      </c>
    </row>
    <row r="147" spans="9:10">
      <c r="I147" s="65">
        <f t="shared" si="8"/>
        <v>32.199999999999918</v>
      </c>
      <c r="J147" s="60">
        <f t="shared" si="7"/>
        <v>2.6395797179572997E-2</v>
      </c>
    </row>
    <row r="148" spans="9:10">
      <c r="I148" s="65">
        <f t="shared" si="8"/>
        <v>32.39999999999992</v>
      </c>
      <c r="J148" s="60">
        <f t="shared" si="7"/>
        <v>2.6353288737010462E-2</v>
      </c>
    </row>
    <row r="149" spans="9:10">
      <c r="I149" s="65">
        <f t="shared" si="8"/>
        <v>32.599999999999923</v>
      </c>
      <c r="J149" s="60">
        <f t="shared" si="7"/>
        <v>2.6311066704539351E-2</v>
      </c>
    </row>
    <row r="150" spans="9:10">
      <c r="I150" s="65">
        <f t="shared" si="8"/>
        <v>32.799999999999926</v>
      </c>
      <c r="J150" s="60">
        <f t="shared" si="7"/>
        <v>2.6269127414714419E-2</v>
      </c>
    </row>
    <row r="151" spans="9:10">
      <c r="I151" s="65">
        <f t="shared" si="8"/>
        <v>32.999999999999929</v>
      </c>
      <c r="J151" s="60">
        <f t="shared" si="7"/>
        <v>2.6227467270431896E-2</v>
      </c>
    </row>
    <row r="152" spans="9:10">
      <c r="I152" s="65">
        <f t="shared" si="8"/>
        <v>33.199999999999932</v>
      </c>
      <c r="J152" s="60">
        <f t="shared" si="7"/>
        <v>2.6186082743125103E-2</v>
      </c>
    </row>
    <row r="153" spans="9:10">
      <c r="I153" s="65">
        <f t="shared" si="8"/>
        <v>33.399999999999935</v>
      </c>
      <c r="J153" s="60">
        <f t="shared" si="7"/>
        <v>2.6144970371017939E-2</v>
      </c>
    </row>
    <row r="154" spans="9:10">
      <c r="I154" s="65">
        <f t="shared" si="8"/>
        <v>33.599999999999937</v>
      </c>
      <c r="J154" s="60">
        <f t="shared" si="7"/>
        <v>2.6104126757434169E-2</v>
      </c>
    </row>
    <row r="155" spans="9:10">
      <c r="I155" s="65">
        <f t="shared" si="8"/>
        <v>33.79999999999994</v>
      </c>
      <c r="J155" s="60">
        <f t="shared" si="7"/>
        <v>2.6063548569160367E-2</v>
      </c>
    </row>
    <row r="156" spans="9:10">
      <c r="I156" s="65">
        <f t="shared" si="8"/>
        <v>33.999999999999943</v>
      </c>
      <c r="J156" s="60">
        <f t="shared" si="7"/>
        <v>2.6023232534860326E-2</v>
      </c>
    </row>
    <row r="157" spans="9:10">
      <c r="I157" s="65">
        <f t="shared" si="8"/>
        <v>34.199999999999946</v>
      </c>
      <c r="J157" s="60">
        <f t="shared" si="7"/>
        <v>2.5983175443539199E-2</v>
      </c>
    </row>
    <row r="158" spans="9:10">
      <c r="I158" s="65">
        <f t="shared" si="8"/>
        <v>34.399999999999949</v>
      </c>
      <c r="J158" s="60">
        <f t="shared" si="7"/>
        <v>2.594337414305534E-2</v>
      </c>
    </row>
    <row r="159" spans="9:10">
      <c r="I159" s="65">
        <f t="shared" si="8"/>
        <v>34.599999999999952</v>
      </c>
      <c r="J159" s="60">
        <f t="shared" si="7"/>
        <v>2.5903825538678121E-2</v>
      </c>
    </row>
    <row r="160" spans="9:10">
      <c r="I160" s="65">
        <f t="shared" si="8"/>
        <v>34.799999999999955</v>
      </c>
      <c r="J160" s="60">
        <f t="shared" si="7"/>
        <v>2.586452659169006E-2</v>
      </c>
    </row>
    <row r="161" spans="9:10">
      <c r="I161" s="65">
        <f t="shared" si="8"/>
        <v>34.999999999999957</v>
      </c>
      <c r="J161" s="60">
        <f t="shared" si="7"/>
        <v>2.5825474318031519E-2</v>
      </c>
    </row>
    <row r="162" spans="9:10">
      <c r="I162" s="65">
        <f t="shared" si="8"/>
        <v>35.19999999999996</v>
      </c>
      <c r="J162" s="60">
        <f t="shared" si="7"/>
        <v>2.5786665786986514E-2</v>
      </c>
    </row>
    <row r="163" spans="9:10">
      <c r="I163" s="65">
        <f t="shared" si="8"/>
        <v>35.399999999999963</v>
      </c>
      <c r="J163" s="60">
        <f t="shared" si="7"/>
        <v>2.5748098119908129E-2</v>
      </c>
    </row>
    <row r="164" spans="9:10">
      <c r="I164" s="65">
        <f t="shared" si="8"/>
        <v>35.599999999999966</v>
      </c>
      <c r="J164" s="60">
        <f t="shared" si="7"/>
        <v>2.5709768488982015E-2</v>
      </c>
    </row>
    <row r="165" spans="9:10">
      <c r="I165" s="65">
        <f t="shared" si="8"/>
        <v>35.799999999999969</v>
      </c>
      <c r="J165" s="60">
        <f t="shared" si="7"/>
        <v>2.5671674116026735E-2</v>
      </c>
    </row>
    <row r="166" spans="9:10">
      <c r="I166" s="65">
        <f t="shared" si="8"/>
        <v>35.999999999999972</v>
      </c>
      <c r="J166" s="60">
        <f t="shared" si="7"/>
        <v>2.5633812271329513E-2</v>
      </c>
    </row>
    <row r="167" spans="9:10">
      <c r="I167" s="65">
        <f t="shared" si="8"/>
        <v>36.199999999999974</v>
      </c>
      <c r="J167" s="60">
        <f t="shared" si="7"/>
        <v>2.5596180272516224E-2</v>
      </c>
    </row>
    <row r="168" spans="9:10">
      <c r="I168" s="65">
        <f t="shared" si="8"/>
        <v>36.399999999999977</v>
      </c>
      <c r="J168" s="60">
        <f t="shared" si="7"/>
        <v>2.555877548345438E-2</v>
      </c>
    </row>
    <row r="169" spans="9:10">
      <c r="I169" s="65">
        <f t="shared" si="8"/>
        <v>36.59999999999998</v>
      </c>
      <c r="J169" s="60">
        <f t="shared" si="7"/>
        <v>2.5521595313187914E-2</v>
      </c>
    </row>
    <row r="170" spans="9:10">
      <c r="I170" s="65">
        <f t="shared" si="8"/>
        <v>36.799999999999983</v>
      </c>
      <c r="J170" s="60">
        <f t="shared" si="7"/>
        <v>2.548463721490277E-2</v>
      </c>
    </row>
    <row r="171" spans="9:10">
      <c r="I171" s="65">
        <f t="shared" si="8"/>
        <v>36.999999999999986</v>
      </c>
      <c r="J171" s="60">
        <f t="shared" si="7"/>
        <v>2.5447898684922088E-2</v>
      </c>
    </row>
    <row r="172" spans="9:10">
      <c r="I172" s="65">
        <f t="shared" si="8"/>
        <v>37.199999999999989</v>
      </c>
      <c r="J172" s="60">
        <f t="shared" si="7"/>
        <v>2.5411377261730067E-2</v>
      </c>
    </row>
    <row r="173" spans="9:10">
      <c r="I173" s="65">
        <f t="shared" si="8"/>
        <v>37.399999999999991</v>
      </c>
      <c r="J173" s="60">
        <f t="shared" si="7"/>
        <v>2.5375070525023479E-2</v>
      </c>
    </row>
    <row r="174" spans="9:10">
      <c r="I174" s="65">
        <f t="shared" si="8"/>
        <v>37.599999999999994</v>
      </c>
      <c r="J174" s="60">
        <f t="shared" si="7"/>
        <v>2.5338976094789918E-2</v>
      </c>
    </row>
    <row r="175" spans="9:10">
      <c r="I175" s="65">
        <f t="shared" si="8"/>
        <v>37.799999999999997</v>
      </c>
      <c r="J175" s="60">
        <f t="shared" si="7"/>
        <v>2.5303091630411875E-2</v>
      </c>
    </row>
    <row r="176" spans="9:10">
      <c r="I176" s="65">
        <f t="shared" si="8"/>
        <v>38</v>
      </c>
      <c r="J176" s="60">
        <f t="shared" si="7"/>
        <v>2.5267414829795706E-2</v>
      </c>
    </row>
    <row r="177" spans="9:10">
      <c r="I177" s="65">
        <f t="shared" si="8"/>
        <v>38.200000000000003</v>
      </c>
      <c r="J177" s="60">
        <f t="shared" si="7"/>
        <v>2.5231943428524785E-2</v>
      </c>
    </row>
    <row r="178" spans="9:10">
      <c r="I178" s="65">
        <f t="shared" si="8"/>
        <v>38.400000000000006</v>
      </c>
      <c r="J178" s="60">
        <f t="shared" si="7"/>
        <v>2.5196675199035935E-2</v>
      </c>
    </row>
    <row r="179" spans="9:10">
      <c r="I179" s="65">
        <f t="shared" si="8"/>
        <v>38.600000000000009</v>
      </c>
      <c r="J179" s="60">
        <f t="shared" si="7"/>
        <v>2.5161607949818407E-2</v>
      </c>
    </row>
    <row r="180" spans="9:10">
      <c r="I180" s="65">
        <f t="shared" si="8"/>
        <v>38.800000000000011</v>
      </c>
      <c r="J180" s="60">
        <f t="shared" si="7"/>
        <v>2.5126739524634647E-2</v>
      </c>
    </row>
    <row r="181" spans="9:10">
      <c r="I181" s="65">
        <f t="shared" si="8"/>
        <v>39.000000000000014</v>
      </c>
      <c r="J181" s="60">
        <f t="shared" si="7"/>
        <v>2.5092067801762177E-2</v>
      </c>
    </row>
    <row r="182" spans="9:10">
      <c r="I182" s="65">
        <f t="shared" si="8"/>
        <v>39.200000000000017</v>
      </c>
      <c r="J182" s="60">
        <f t="shared" si="7"/>
        <v>2.5057590693255867E-2</v>
      </c>
    </row>
    <row r="183" spans="9:10">
      <c r="I183" s="65">
        <f t="shared" si="8"/>
        <v>39.40000000000002</v>
      </c>
      <c r="J183" s="60">
        <f t="shared" si="7"/>
        <v>2.5023306144229939E-2</v>
      </c>
    </row>
    <row r="184" spans="9:10">
      <c r="I184" s="65">
        <f t="shared" si="8"/>
        <v>39.600000000000023</v>
      </c>
      <c r="J184" s="60">
        <f t="shared" si="7"/>
        <v>2.4989212132159096E-2</v>
      </c>
    </row>
    <row r="185" spans="9:10">
      <c r="I185" s="65">
        <f t="shared" si="8"/>
        <v>39.800000000000026</v>
      </c>
      <c r="J185" s="60">
        <f t="shared" si="7"/>
        <v>2.4955306666198152E-2</v>
      </c>
    </row>
    <row r="186" spans="9:10">
      <c r="I186" s="65">
        <f t="shared" si="8"/>
        <v>40.000000000000028</v>
      </c>
      <c r="J186" s="60">
        <f t="shared" si="7"/>
        <v>2.4921587786519556E-2</v>
      </c>
    </row>
    <row r="187" spans="9:10">
      <c r="I187" s="65">
        <f t="shared" si="8"/>
        <v>40.200000000000031</v>
      </c>
      <c r="J187" s="60">
        <f t="shared" si="7"/>
        <v>2.4888053563668258E-2</v>
      </c>
    </row>
    <row r="188" spans="9:10">
      <c r="I188" s="65">
        <f t="shared" si="8"/>
        <v>40.400000000000034</v>
      </c>
      <c r="J188" s="60">
        <f t="shared" si="7"/>
        <v>2.4854702097933407E-2</v>
      </c>
    </row>
    <row r="189" spans="9:10">
      <c r="I189" s="65">
        <f t="shared" si="8"/>
        <v>40.600000000000037</v>
      </c>
      <c r="J189" s="60">
        <f t="shared" si="7"/>
        <v>2.4821531518736305E-2</v>
      </c>
    </row>
    <row r="190" spans="9:10">
      <c r="I190" s="65">
        <f t="shared" si="8"/>
        <v>40.80000000000004</v>
      </c>
      <c r="J190" s="60">
        <f t="shared" si="7"/>
        <v>2.4788539984034078E-2</v>
      </c>
    </row>
    <row r="191" spans="9:10">
      <c r="I191" s="65">
        <f t="shared" si="8"/>
        <v>41.000000000000043</v>
      </c>
      <c r="J191" s="60">
        <f t="shared" si="7"/>
        <v>2.4755725679738719E-2</v>
      </c>
    </row>
    <row r="192" spans="9:10">
      <c r="I192" s="65">
        <f t="shared" si="8"/>
        <v>41.200000000000045</v>
      </c>
      <c r="J192" s="60">
        <f t="shared" si="7"/>
        <v>2.4723086819150874E-2</v>
      </c>
    </row>
    <row r="193" spans="9:10">
      <c r="I193" s="65">
        <f t="shared" si="8"/>
        <v>41.400000000000048</v>
      </c>
      <c r="J193" s="60">
        <f t="shared" si="7"/>
        <v>2.4690621642408005E-2</v>
      </c>
    </row>
    <row r="194" spans="9:10">
      <c r="I194" s="65">
        <f t="shared" si="8"/>
        <v>41.600000000000051</v>
      </c>
      <c r="J194" s="60">
        <f t="shared" si="7"/>
        <v>2.4658328415946458E-2</v>
      </c>
    </row>
    <row r="195" spans="9:10">
      <c r="I195" s="65">
        <f t="shared" si="8"/>
        <v>41.800000000000054</v>
      </c>
      <c r="J195" s="60">
        <f t="shared" si="7"/>
        <v>2.4626205431977074E-2</v>
      </c>
    </row>
    <row r="196" spans="9:10">
      <c r="I196" s="65">
        <f t="shared" si="8"/>
        <v>42.000000000000057</v>
      </c>
      <c r="J196" s="60">
        <f t="shared" si="7"/>
        <v>2.459425100797381E-2</v>
      </c>
    </row>
    <row r="197" spans="9:10">
      <c r="I197" s="65">
        <f t="shared" si="8"/>
        <v>42.20000000000006</v>
      </c>
      <c r="J197" s="60">
        <f t="shared" ref="J197:J260" si="9">1/(POWER($G$4*I197+$G$5,1/2)+$G$6)</f>
        <v>2.4562463486175138E-2</v>
      </c>
    </row>
    <row r="198" spans="9:10">
      <c r="I198" s="65">
        <f t="shared" si="8"/>
        <v>42.400000000000063</v>
      </c>
      <c r="J198" s="60">
        <f t="shared" si="9"/>
        <v>2.4530841233097723E-2</v>
      </c>
    </row>
    <row r="199" spans="9:10">
      <c r="I199" s="65">
        <f t="shared" si="8"/>
        <v>42.600000000000065</v>
      </c>
      <c r="J199" s="60">
        <f t="shared" si="9"/>
        <v>2.449938263906206E-2</v>
      </c>
    </row>
    <row r="200" spans="9:10">
      <c r="I200" s="65">
        <f t="shared" si="8"/>
        <v>42.800000000000068</v>
      </c>
      <c r="J200" s="60">
        <f t="shared" si="9"/>
        <v>2.4468086117729701E-2</v>
      </c>
    </row>
    <row r="201" spans="9:10">
      <c r="I201" s="65">
        <f t="shared" si="8"/>
        <v>43.000000000000071</v>
      </c>
      <c r="J201" s="60">
        <f t="shared" si="9"/>
        <v>2.4436950105651781E-2</v>
      </c>
    </row>
    <row r="202" spans="9:10">
      <c r="I202" s="65">
        <f t="shared" si="8"/>
        <v>43.200000000000074</v>
      </c>
      <c r="J202" s="60">
        <f t="shared" si="9"/>
        <v>2.4405973061828415E-2</v>
      </c>
    </row>
    <row r="203" spans="9:10">
      <c r="I203" s="65">
        <f t="shared" si="8"/>
        <v>43.400000000000077</v>
      </c>
      <c r="J203" s="60">
        <f t="shared" si="9"/>
        <v>2.4375153467278796E-2</v>
      </c>
    </row>
    <row r="204" spans="9:10">
      <c r="I204" s="65">
        <f t="shared" ref="I204:I256" si="10">I203+0.2</f>
        <v>43.60000000000008</v>
      </c>
      <c r="J204" s="60">
        <f t="shared" si="9"/>
        <v>2.4344489824621476E-2</v>
      </c>
    </row>
    <row r="205" spans="9:10">
      <c r="I205" s="65">
        <f t="shared" si="10"/>
        <v>43.800000000000082</v>
      </c>
      <c r="J205" s="60">
        <f t="shared" si="9"/>
        <v>2.4313980657664797E-2</v>
      </c>
    </row>
    <row r="206" spans="9:10">
      <c r="I206" s="65">
        <f t="shared" si="10"/>
        <v>44.000000000000085</v>
      </c>
      <c r="J206" s="60">
        <f t="shared" si="9"/>
        <v>2.4283624511006924E-2</v>
      </c>
    </row>
    <row r="207" spans="9:10">
      <c r="I207" s="65">
        <f t="shared" si="10"/>
        <v>44.200000000000088</v>
      </c>
      <c r="J207" s="60">
        <f t="shared" si="9"/>
        <v>2.4253419949645402E-2</v>
      </c>
    </row>
    <row r="208" spans="9:10">
      <c r="I208" s="65">
        <f t="shared" si="10"/>
        <v>44.400000000000091</v>
      </c>
      <c r="J208" s="60">
        <f t="shared" si="9"/>
        <v>2.4223365558595843E-2</v>
      </c>
    </row>
    <row r="209" spans="9:10">
      <c r="I209" s="65">
        <f t="shared" si="10"/>
        <v>44.600000000000094</v>
      </c>
      <c r="J209" s="60">
        <f t="shared" si="9"/>
        <v>2.4193459942519587E-2</v>
      </c>
    </row>
    <row r="210" spans="9:10">
      <c r="I210" s="65">
        <f t="shared" si="10"/>
        <v>44.800000000000097</v>
      </c>
      <c r="J210" s="60">
        <f t="shared" si="9"/>
        <v>2.4163701725359962E-2</v>
      </c>
    </row>
    <row r="211" spans="9:10">
      <c r="I211" s="65">
        <f t="shared" si="10"/>
        <v>45.000000000000099</v>
      </c>
      <c r="J211" s="60">
        <f t="shared" si="9"/>
        <v>2.4134089549987022E-2</v>
      </c>
    </row>
    <row r="212" spans="9:10">
      <c r="I212" s="65">
        <f t="shared" si="10"/>
        <v>45.200000000000102</v>
      </c>
      <c r="J212" s="60">
        <f t="shared" si="9"/>
        <v>2.4104622077850458E-2</v>
      </c>
    </row>
    <row r="213" spans="9:10">
      <c r="I213" s="65">
        <f t="shared" si="10"/>
        <v>45.400000000000105</v>
      </c>
      <c r="J213" s="60">
        <f t="shared" si="9"/>
        <v>2.4075297988640477E-2</v>
      </c>
    </row>
    <row r="214" spans="9:10">
      <c r="I214" s="65">
        <f t="shared" si="10"/>
        <v>45.600000000000108</v>
      </c>
      <c r="J214" s="60">
        <f t="shared" si="9"/>
        <v>2.4046115979956421E-2</v>
      </c>
    </row>
    <row r="215" spans="9:10">
      <c r="I215" s="65">
        <f t="shared" si="10"/>
        <v>45.800000000000111</v>
      </c>
      <c r="J215" s="60">
        <f t="shared" si="9"/>
        <v>2.4017074766982935E-2</v>
      </c>
    </row>
    <row r="216" spans="9:10">
      <c r="I216" s="65">
        <f t="shared" si="10"/>
        <v>46.000000000000114</v>
      </c>
      <c r="J216" s="60">
        <f t="shared" si="9"/>
        <v>2.3988173082173429E-2</v>
      </c>
    </row>
    <row r="217" spans="9:10">
      <c r="I217" s="65">
        <f t="shared" si="10"/>
        <v>46.200000000000117</v>
      </c>
      <c r="J217" s="60">
        <f t="shared" si="9"/>
        <v>2.3959409674940708E-2</v>
      </c>
    </row>
    <row r="218" spans="9:10">
      <c r="I218" s="65">
        <f t="shared" si="10"/>
        <v>46.400000000000119</v>
      </c>
      <c r="J218" s="60">
        <f t="shared" si="9"/>
        <v>2.3930783311354523E-2</v>
      </c>
    </row>
    <row r="219" spans="9:10">
      <c r="I219" s="65">
        <f t="shared" si="10"/>
        <v>46.600000000000122</v>
      </c>
      <c r="J219" s="60">
        <f t="shared" si="9"/>
        <v>2.3902292773845847E-2</v>
      </c>
    </row>
    <row r="220" spans="9:10">
      <c r="I220" s="65">
        <f t="shared" si="10"/>
        <v>46.800000000000125</v>
      </c>
      <c r="J220" s="60">
        <f t="shared" si="9"/>
        <v>2.3873936860917756E-2</v>
      </c>
    </row>
    <row r="221" spans="9:10">
      <c r="I221" s="65">
        <f t="shared" si="10"/>
        <v>47.000000000000128</v>
      </c>
      <c r="J221" s="60">
        <f t="shared" si="9"/>
        <v>2.3845714386862674E-2</v>
      </c>
    </row>
    <row r="222" spans="9:10">
      <c r="I222" s="65">
        <f t="shared" si="10"/>
        <v>47.200000000000131</v>
      </c>
      <c r="J222" s="60">
        <f t="shared" si="9"/>
        <v>2.3817624181485874E-2</v>
      </c>
    </row>
    <row r="223" spans="9:10">
      <c r="I223" s="65">
        <f t="shared" si="10"/>
        <v>47.400000000000134</v>
      </c>
      <c r="J223" s="60">
        <f t="shared" si="9"/>
        <v>2.3789665089834992E-2</v>
      </c>
    </row>
    <row r="224" spans="9:10">
      <c r="I224" s="65">
        <f t="shared" si="10"/>
        <v>47.600000000000136</v>
      </c>
      <c r="J224" s="60">
        <f t="shared" si="9"/>
        <v>2.3761835971935485E-2</v>
      </c>
    </row>
    <row r="225" spans="9:10">
      <c r="I225" s="65">
        <f t="shared" si="10"/>
        <v>47.800000000000139</v>
      </c>
      <c r="J225" s="60">
        <f t="shared" si="9"/>
        <v>2.373413570253179E-2</v>
      </c>
    </row>
    <row r="226" spans="9:10">
      <c r="I226" s="65">
        <f t="shared" si="10"/>
        <v>48.000000000000142</v>
      </c>
      <c r="J226" s="60">
        <f t="shared" si="9"/>
        <v>2.3706563170834132E-2</v>
      </c>
    </row>
    <row r="227" spans="9:10">
      <c r="I227" s="65">
        <f t="shared" si="10"/>
        <v>48.200000000000145</v>
      </c>
      <c r="J227" s="60">
        <f t="shared" si="9"/>
        <v>2.3679117280270723E-2</v>
      </c>
    </row>
    <row r="228" spans="9:10">
      <c r="I228" s="65">
        <f t="shared" si="10"/>
        <v>48.400000000000148</v>
      </c>
      <c r="J228" s="60">
        <f t="shared" si="9"/>
        <v>2.3651796948245318E-2</v>
      </c>
    </row>
    <row r="229" spans="9:10">
      <c r="I229" s="65">
        <f t="shared" si="10"/>
        <v>48.600000000000151</v>
      </c>
      <c r="J229" s="60">
        <f t="shared" si="9"/>
        <v>2.3624601105899926E-2</v>
      </c>
    </row>
    <row r="230" spans="9:10">
      <c r="I230" s="65">
        <f t="shared" si="10"/>
        <v>48.800000000000153</v>
      </c>
      <c r="J230" s="60">
        <f t="shared" si="9"/>
        <v>2.3597528697882529E-2</v>
      </c>
    </row>
    <row r="231" spans="9:10">
      <c r="I231" s="65">
        <f t="shared" si="10"/>
        <v>49.000000000000156</v>
      </c>
      <c r="J231" s="60">
        <f t="shared" si="9"/>
        <v>2.3570578682119786E-2</v>
      </c>
    </row>
    <row r="232" spans="9:10">
      <c r="I232" s="65">
        <f t="shared" si="10"/>
        <v>49.200000000000159</v>
      </c>
      <c r="J232" s="60">
        <f t="shared" si="9"/>
        <v>2.3543750029594437E-2</v>
      </c>
    </row>
    <row r="233" spans="9:10">
      <c r="I233" s="65">
        <f t="shared" si="10"/>
        <v>49.400000000000162</v>
      </c>
      <c r="J233" s="60">
        <f t="shared" si="9"/>
        <v>2.3517041724127448E-2</v>
      </c>
    </row>
    <row r="234" spans="9:10">
      <c r="I234" s="65">
        <f t="shared" si="10"/>
        <v>49.600000000000165</v>
      </c>
      <c r="J234" s="60">
        <f t="shared" si="9"/>
        <v>2.3490452762164646E-2</v>
      </c>
    </row>
    <row r="235" spans="9:10">
      <c r="I235" s="65">
        <f t="shared" si="10"/>
        <v>49.800000000000168</v>
      </c>
      <c r="J235" s="60">
        <f t="shared" si="9"/>
        <v>2.3463982152567842E-2</v>
      </c>
    </row>
    <row r="236" spans="9:10">
      <c r="I236" s="65">
        <f t="shared" si="10"/>
        <v>50.000000000000171</v>
      </c>
      <c r="J236" s="60">
        <f t="shared" si="9"/>
        <v>2.3437628916410217E-2</v>
      </c>
    </row>
    <row r="237" spans="9:10">
      <c r="I237" s="65">
        <f t="shared" si="10"/>
        <v>50.200000000000173</v>
      </c>
      <c r="J237" s="60">
        <f t="shared" si="9"/>
        <v>2.3411392086775985E-2</v>
      </c>
    </row>
    <row r="238" spans="9:10">
      <c r="I238" s="65">
        <f t="shared" si="10"/>
        <v>50.400000000000176</v>
      </c>
      <c r="J238" s="60">
        <f t="shared" si="9"/>
        <v>2.338527070856412E-2</v>
      </c>
    </row>
    <row r="239" spans="9:10">
      <c r="I239" s="65">
        <f t="shared" si="10"/>
        <v>50.600000000000179</v>
      </c>
      <c r="J239" s="60">
        <f t="shared" si="9"/>
        <v>2.3359263838296111E-2</v>
      </c>
    </row>
    <row r="240" spans="9:10">
      <c r="I240" s="65">
        <f t="shared" si="10"/>
        <v>50.800000000000182</v>
      </c>
      <c r="J240" s="60">
        <f t="shared" si="9"/>
        <v>2.3333370543927669E-2</v>
      </c>
    </row>
    <row r="241" spans="9:10">
      <c r="I241" s="65">
        <f t="shared" si="10"/>
        <v>51.000000000000185</v>
      </c>
      <c r="J241" s="60">
        <f t="shared" si="9"/>
        <v>2.3307589904664146E-2</v>
      </c>
    </row>
    <row r="242" spans="9:10">
      <c r="I242" s="65">
        <f t="shared" si="10"/>
        <v>51.200000000000188</v>
      </c>
      <c r="J242" s="60">
        <f t="shared" si="9"/>
        <v>2.3281921010779805E-2</v>
      </c>
    </row>
    <row r="243" spans="9:10">
      <c r="I243" s="65">
        <f t="shared" si="10"/>
        <v>51.40000000000019</v>
      </c>
      <c r="J243" s="60">
        <f t="shared" si="9"/>
        <v>2.3256362963440622E-2</v>
      </c>
    </row>
    <row r="244" spans="9:10">
      <c r="I244" s="65">
        <f t="shared" si="10"/>
        <v>51.600000000000193</v>
      </c>
      <c r="J244" s="60">
        <f t="shared" si="9"/>
        <v>2.32309148745307E-2</v>
      </c>
    </row>
    <row r="245" spans="9:10">
      <c r="I245" s="65">
        <f t="shared" si="10"/>
        <v>51.800000000000196</v>
      </c>
      <c r="J245" s="60">
        <f t="shared" si="9"/>
        <v>2.3205575866482111E-2</v>
      </c>
    </row>
    <row r="246" spans="9:10">
      <c r="I246" s="65">
        <f t="shared" si="10"/>
        <v>52.000000000000199</v>
      </c>
      <c r="J246" s="60">
        <f t="shared" si="9"/>
        <v>2.3180345072108109E-2</v>
      </c>
    </row>
    <row r="247" spans="9:10">
      <c r="I247" s="65">
        <f t="shared" si="10"/>
        <v>52.200000000000202</v>
      </c>
      <c r="J247" s="60">
        <f t="shared" si="9"/>
        <v>2.3155221634439671E-2</v>
      </c>
    </row>
    <row r="248" spans="9:10">
      <c r="I248" s="65">
        <f t="shared" si="10"/>
        <v>52.400000000000205</v>
      </c>
      <c r="J248" s="60">
        <f t="shared" si="9"/>
        <v>2.3130204706565235E-2</v>
      </c>
    </row>
    <row r="249" spans="9:10">
      <c r="I249" s="65">
        <f t="shared" si="10"/>
        <v>52.600000000000207</v>
      </c>
      <c r="J249" s="60">
        <f t="shared" si="9"/>
        <v>2.3105293451473576E-2</v>
      </c>
    </row>
    <row r="250" spans="9:10">
      <c r="I250" s="65">
        <f t="shared" si="10"/>
        <v>52.80000000000021</v>
      </c>
      <c r="J250" s="60">
        <f t="shared" si="9"/>
        <v>2.3080487041899776E-2</v>
      </c>
    </row>
    <row r="251" spans="9:10">
      <c r="I251" s="65">
        <f t="shared" si="10"/>
        <v>53.000000000000213</v>
      </c>
      <c r="J251" s="60">
        <f t="shared" si="9"/>
        <v>2.3055784660174168E-2</v>
      </c>
    </row>
    <row r="252" spans="9:10">
      <c r="I252" s="65">
        <f t="shared" si="10"/>
        <v>53.200000000000216</v>
      </c>
      <c r="J252" s="60">
        <f t="shared" si="9"/>
        <v>2.3031185498074213E-2</v>
      </c>
    </row>
    <row r="253" spans="9:10">
      <c r="I253" s="65">
        <f t="shared" si="10"/>
        <v>53.400000000000219</v>
      </c>
      <c r="J253" s="60">
        <f t="shared" si="9"/>
        <v>2.3006688756679244E-2</v>
      </c>
    </row>
    <row r="254" spans="9:10">
      <c r="I254" s="65">
        <f t="shared" si="10"/>
        <v>53.600000000000222</v>
      </c>
      <c r="J254" s="60">
        <f t="shared" si="9"/>
        <v>2.2982293646227989E-2</v>
      </c>
    </row>
    <row r="255" spans="9:10">
      <c r="I255" s="65">
        <f t="shared" si="10"/>
        <v>53.800000000000225</v>
      </c>
      <c r="J255" s="60">
        <f t="shared" si="9"/>
        <v>2.2957999385978829E-2</v>
      </c>
    </row>
    <row r="256" spans="9:10">
      <c r="I256" s="65">
        <f t="shared" si="10"/>
        <v>54.000000000000227</v>
      </c>
      <c r="J256" s="60">
        <f t="shared" si="9"/>
        <v>2.2933805204072732E-2</v>
      </c>
    </row>
    <row r="257" spans="9:10">
      <c r="I257" s="65">
        <f>I256+0.2</f>
        <v>54.20000000000023</v>
      </c>
      <c r="J257" s="60">
        <f t="shared" si="9"/>
        <v>2.2909710337398775E-2</v>
      </c>
    </row>
    <row r="258" spans="9:10">
      <c r="I258" s="65">
        <f t="shared" ref="I258:I269" si="11">I257+0.2</f>
        <v>54.400000000000233</v>
      </c>
      <c r="J258" s="60">
        <f t="shared" si="9"/>
        <v>2.2885714031462209E-2</v>
      </c>
    </row>
    <row r="259" spans="9:10">
      <c r="I259" s="65">
        <f t="shared" si="11"/>
        <v>54.600000000000236</v>
      </c>
      <c r="J259" s="60">
        <f t="shared" si="9"/>
        <v>2.2861815540255046E-2</v>
      </c>
    </row>
    <row r="260" spans="9:10">
      <c r="I260" s="65">
        <f t="shared" si="11"/>
        <v>54.800000000000239</v>
      </c>
      <c r="J260" s="60">
        <f t="shared" si="9"/>
        <v>2.283801412612901E-2</v>
      </c>
    </row>
    <row r="261" spans="9:10">
      <c r="I261" s="65">
        <f t="shared" si="11"/>
        <v>55.000000000000242</v>
      </c>
      <c r="J261" s="60">
        <f t="shared" ref="J261:J324" si="12">1/(POWER($G$4*I261+$G$5,1/2)+$G$6)</f>
        <v>2.2814309059670936E-2</v>
      </c>
    </row>
    <row r="262" spans="9:10">
      <c r="I262" s="65">
        <f t="shared" si="11"/>
        <v>55.200000000000244</v>
      </c>
      <c r="J262" s="60">
        <f t="shared" si="12"/>
        <v>2.2790699619580461E-2</v>
      </c>
    </row>
    <row r="263" spans="9:10">
      <c r="I263" s="65">
        <f t="shared" si="11"/>
        <v>55.400000000000247</v>
      </c>
      <c r="J263" s="60">
        <f t="shared" si="12"/>
        <v>2.276718509254997E-2</v>
      </c>
    </row>
    <row r="264" spans="9:10">
      <c r="I264" s="65">
        <f t="shared" si="11"/>
        <v>55.60000000000025</v>
      </c>
      <c r="J264" s="60">
        <f t="shared" si="12"/>
        <v>2.2743764773146772E-2</v>
      </c>
    </row>
    <row r="265" spans="9:10">
      <c r="I265" s="65">
        <f t="shared" si="11"/>
        <v>55.800000000000253</v>
      </c>
      <c r="J265" s="60">
        <f t="shared" si="12"/>
        <v>2.2720437963697476E-2</v>
      </c>
    </row>
    <row r="266" spans="9:10">
      <c r="I266" s="65">
        <f t="shared" si="11"/>
        <v>56.000000000000256</v>
      </c>
      <c r="J266" s="60">
        <f t="shared" si="12"/>
        <v>2.2697203974174462E-2</v>
      </c>
    </row>
    <row r="267" spans="9:10">
      <c r="I267" s="65">
        <f t="shared" si="11"/>
        <v>56.200000000000259</v>
      </c>
      <c r="J267" s="60">
        <f t="shared" si="12"/>
        <v>2.26740621220844E-2</v>
      </c>
    </row>
    <row r="268" spans="9:10">
      <c r="I268" s="65">
        <f t="shared" si="11"/>
        <v>56.400000000000261</v>
      </c>
      <c r="J268" s="60">
        <f t="shared" si="12"/>
        <v>2.2651011732358881E-2</v>
      </c>
    </row>
    <row r="269" spans="9:10">
      <c r="I269" s="65">
        <f t="shared" si="11"/>
        <v>56.600000000000264</v>
      </c>
      <c r="J269" s="60">
        <f t="shared" si="12"/>
        <v>2.2628052137246953E-2</v>
      </c>
    </row>
    <row r="270" spans="9:10">
      <c r="I270" s="65">
        <f>I269+0.2</f>
        <v>56.800000000000267</v>
      </c>
      <c r="J270" s="60">
        <f t="shared" si="12"/>
        <v>2.2605182676209631E-2</v>
      </c>
    </row>
    <row r="271" spans="9:10">
      <c r="I271" s="65">
        <f t="shared" ref="I271:I280" si="13">I270+0.2</f>
        <v>57.00000000000027</v>
      </c>
      <c r="J271" s="60">
        <f t="shared" si="12"/>
        <v>2.258240269581633E-2</v>
      </c>
    </row>
    <row r="272" spans="9:10">
      <c r="I272" s="65">
        <f t="shared" si="13"/>
        <v>57.200000000000273</v>
      </c>
      <c r="J272" s="60">
        <f t="shared" si="12"/>
        <v>2.2559711549643115E-2</v>
      </c>
    </row>
    <row r="273" spans="9:10">
      <c r="I273" s="65">
        <f t="shared" si="13"/>
        <v>57.400000000000276</v>
      </c>
      <c r="J273" s="60">
        <f t="shared" si="12"/>
        <v>2.2537108598172803E-2</v>
      </c>
    </row>
    <row r="274" spans="9:10">
      <c r="I274" s="65">
        <f t="shared" si="13"/>
        <v>57.600000000000279</v>
      </c>
      <c r="J274" s="60">
        <f t="shared" si="12"/>
        <v>2.2514593208696837E-2</v>
      </c>
    </row>
    <row r="275" spans="9:10">
      <c r="I275" s="65">
        <f t="shared" si="13"/>
        <v>57.800000000000281</v>
      </c>
      <c r="J275" s="60">
        <f t="shared" si="12"/>
        <v>2.2492164755218889E-2</v>
      </c>
    </row>
    <row r="276" spans="9:10">
      <c r="I276" s="65">
        <f t="shared" si="13"/>
        <v>58.000000000000284</v>
      </c>
      <c r="J276" s="60">
        <f t="shared" si="12"/>
        <v>2.246982261836019E-2</v>
      </c>
    </row>
    <row r="277" spans="9:10">
      <c r="I277" s="65">
        <f t="shared" si="13"/>
        <v>58.200000000000287</v>
      </c>
      <c r="J277" s="60">
        <f t="shared" si="12"/>
        <v>2.2447566185266509E-2</v>
      </c>
    </row>
    <row r="278" spans="9:10">
      <c r="I278" s="65">
        <f t="shared" si="13"/>
        <v>58.40000000000029</v>
      </c>
      <c r="J278" s="60">
        <f t="shared" si="12"/>
        <v>2.2425394849516778E-2</v>
      </c>
    </row>
    <row r="279" spans="9:10">
      <c r="I279" s="65">
        <f t="shared" si="13"/>
        <v>58.600000000000293</v>
      </c>
      <c r="J279" s="60">
        <f t="shared" si="12"/>
        <v>2.2403308011033313E-2</v>
      </c>
    </row>
    <row r="280" spans="9:10">
      <c r="I280" s="65">
        <f t="shared" si="13"/>
        <v>58.800000000000296</v>
      </c>
      <c r="J280" s="60">
        <f t="shared" si="12"/>
        <v>2.2381305075993608E-2</v>
      </c>
    </row>
    <row r="281" spans="9:10">
      <c r="I281" s="65">
        <f>I280+0.2</f>
        <v>59.000000000000298</v>
      </c>
      <c r="J281" s="60">
        <f t="shared" si="12"/>
        <v>2.2359385456743642E-2</v>
      </c>
    </row>
    <row r="282" spans="9:10">
      <c r="I282" s="65">
        <f t="shared" ref="I282:I290" si="14">I281+0.2</f>
        <v>59.200000000000301</v>
      </c>
      <c r="J282" s="60">
        <f t="shared" si="12"/>
        <v>2.2337548571712704E-2</v>
      </c>
    </row>
    <row r="283" spans="9:10">
      <c r="I283" s="65">
        <f t="shared" si="14"/>
        <v>59.400000000000304</v>
      </c>
      <c r="J283" s="60">
        <f t="shared" si="12"/>
        <v>2.2315793845329682E-2</v>
      </c>
    </row>
    <row r="284" spans="9:10">
      <c r="I284" s="65">
        <f t="shared" si="14"/>
        <v>59.600000000000307</v>
      </c>
      <c r="J284" s="60">
        <f t="shared" si="12"/>
        <v>2.2294120707940814E-2</v>
      </c>
    </row>
    <row r="285" spans="9:10">
      <c r="I285" s="65">
        <f t="shared" si="14"/>
        <v>59.80000000000031</v>
      </c>
      <c r="J285" s="60">
        <f t="shared" si="12"/>
        <v>2.2272528595728786E-2</v>
      </c>
    </row>
    <row r="286" spans="9:10">
      <c r="I286" s="65">
        <f t="shared" si="14"/>
        <v>60.000000000000313</v>
      </c>
      <c r="J286" s="60">
        <f t="shared" si="12"/>
        <v>2.2251016950633293E-2</v>
      </c>
    </row>
    <row r="287" spans="9:10">
      <c r="I287" s="65">
        <f t="shared" si="14"/>
        <v>60.200000000000315</v>
      </c>
      <c r="J287" s="60">
        <f t="shared" si="12"/>
        <v>2.2229585220272879E-2</v>
      </c>
    </row>
    <row r="288" spans="9:10">
      <c r="I288" s="65">
        <f t="shared" si="14"/>
        <v>60.400000000000318</v>
      </c>
      <c r="J288" s="60">
        <f t="shared" si="12"/>
        <v>2.2208232857868163E-2</v>
      </c>
    </row>
    <row r="289" spans="9:10">
      <c r="I289" s="65">
        <f t="shared" si="14"/>
        <v>60.600000000000321</v>
      </c>
      <c r="J289" s="60">
        <f t="shared" si="12"/>
        <v>2.21869593221663E-2</v>
      </c>
    </row>
    <row r="290" spans="9:10">
      <c r="I290" s="65">
        <f t="shared" si="14"/>
        <v>60.800000000000324</v>
      </c>
      <c r="J290" s="60">
        <f t="shared" si="12"/>
        <v>2.2165764077366788E-2</v>
      </c>
    </row>
    <row r="291" spans="9:10">
      <c r="I291" s="65">
        <f>I290+0.2</f>
        <v>61.000000000000327</v>
      </c>
      <c r="J291" s="60">
        <f t="shared" si="12"/>
        <v>2.2144646593048444E-2</v>
      </c>
    </row>
    <row r="292" spans="9:10">
      <c r="I292" s="65">
        <f t="shared" ref="I292:I302" si="15">I291+0.2</f>
        <v>61.20000000000033</v>
      </c>
      <c r="J292" s="60">
        <f t="shared" si="12"/>
        <v>2.2123606344097657E-2</v>
      </c>
    </row>
    <row r="293" spans="9:10">
      <c r="I293" s="65">
        <f t="shared" si="15"/>
        <v>61.400000000000333</v>
      </c>
      <c r="J293" s="60">
        <f t="shared" si="12"/>
        <v>2.2102642810637813E-2</v>
      </c>
    </row>
    <row r="294" spans="9:10">
      <c r="I294" s="65">
        <f t="shared" si="15"/>
        <v>61.600000000000335</v>
      </c>
      <c r="J294" s="60">
        <f t="shared" si="12"/>
        <v>2.2081755477959892E-2</v>
      </c>
    </row>
    <row r="295" spans="9:10">
      <c r="I295" s="65">
        <f t="shared" si="15"/>
        <v>61.800000000000338</v>
      </c>
      <c r="J295" s="60">
        <f t="shared" si="12"/>
        <v>2.2060943836454218E-2</v>
      </c>
    </row>
    <row r="296" spans="9:10">
      <c r="I296" s="65">
        <f t="shared" si="15"/>
        <v>62.000000000000341</v>
      </c>
      <c r="J296" s="60">
        <f t="shared" si="12"/>
        <v>2.2040207381543341E-2</v>
      </c>
    </row>
    <row r="297" spans="9:10">
      <c r="I297" s="65">
        <f t="shared" si="15"/>
        <v>62.200000000000344</v>
      </c>
      <c r="J297" s="60">
        <f t="shared" si="12"/>
        <v>2.2019545613616017E-2</v>
      </c>
    </row>
    <row r="298" spans="9:10">
      <c r="I298" s="65">
        <f t="shared" si="15"/>
        <v>62.400000000000347</v>
      </c>
      <c r="J298" s="60">
        <f t="shared" si="12"/>
        <v>2.1998958037962268E-2</v>
      </c>
    </row>
    <row r="299" spans="9:10">
      <c r="I299" s="65">
        <f t="shared" si="15"/>
        <v>62.60000000000035</v>
      </c>
      <c r="J299" s="60">
        <f t="shared" si="12"/>
        <v>2.1978444164709492E-2</v>
      </c>
    </row>
    <row r="300" spans="9:10">
      <c r="I300" s="65">
        <f t="shared" si="15"/>
        <v>62.800000000000352</v>
      </c>
      <c r="J300" s="60">
        <f t="shared" si="12"/>
        <v>2.1958003508759653E-2</v>
      </c>
    </row>
    <row r="301" spans="9:10">
      <c r="I301" s="65">
        <f t="shared" si="15"/>
        <v>63.000000000000355</v>
      </c>
      <c r="J301" s="60">
        <f t="shared" si="12"/>
        <v>2.1937635589727431E-2</v>
      </c>
    </row>
    <row r="302" spans="9:10">
      <c r="I302" s="65">
        <f t="shared" si="15"/>
        <v>63.200000000000358</v>
      </c>
      <c r="J302" s="60">
        <f t="shared" si="12"/>
        <v>2.1917339931879443E-2</v>
      </c>
    </row>
    <row r="303" spans="9:10">
      <c r="I303" s="65">
        <f>I302+0.2</f>
        <v>63.400000000000361</v>
      </c>
      <c r="J303" s="60">
        <f t="shared" si="12"/>
        <v>2.1897116064074355E-2</v>
      </c>
    </row>
    <row r="304" spans="9:10">
      <c r="I304" s="65">
        <f t="shared" ref="I304:I316" si="16">I303+0.2</f>
        <v>63.600000000000364</v>
      </c>
      <c r="J304" s="60">
        <f t="shared" si="12"/>
        <v>2.187696351970405E-2</v>
      </c>
    </row>
    <row r="305" spans="9:10">
      <c r="I305" s="65">
        <f t="shared" si="16"/>
        <v>63.800000000000367</v>
      </c>
      <c r="J305" s="60">
        <f t="shared" si="12"/>
        <v>2.1856881836635686E-2</v>
      </c>
    </row>
    <row r="306" spans="9:10">
      <c r="I306" s="65">
        <f t="shared" si="16"/>
        <v>64.000000000000369</v>
      </c>
      <c r="J306" s="60">
        <f t="shared" si="12"/>
        <v>2.1836870557154657E-2</v>
      </c>
    </row>
    <row r="307" spans="9:10">
      <c r="I307" s="65">
        <f t="shared" si="16"/>
        <v>64.200000000000372</v>
      </c>
      <c r="J307" s="60">
        <f t="shared" si="12"/>
        <v>2.1816929227908531E-2</v>
      </c>
    </row>
    <row r="308" spans="9:10">
      <c r="I308" s="65">
        <f t="shared" si="16"/>
        <v>64.400000000000375</v>
      </c>
      <c r="J308" s="60">
        <f t="shared" si="12"/>
        <v>2.1797057399851816E-2</v>
      </c>
    </row>
    <row r="309" spans="9:10">
      <c r="I309" s="65">
        <f t="shared" si="16"/>
        <v>64.600000000000378</v>
      </c>
      <c r="J309" s="60">
        <f t="shared" si="12"/>
        <v>2.1777254628191627E-2</v>
      </c>
    </row>
    <row r="310" spans="9:10">
      <c r="I310" s="65">
        <f t="shared" si="16"/>
        <v>64.800000000000381</v>
      </c>
      <c r="J310" s="60">
        <f t="shared" si="12"/>
        <v>2.1757520472334192E-2</v>
      </c>
    </row>
    <row r="311" spans="9:10">
      <c r="I311" s="65">
        <f t="shared" si="16"/>
        <v>65.000000000000384</v>
      </c>
      <c r="J311" s="60">
        <f t="shared" si="12"/>
        <v>2.1737854495832234E-2</v>
      </c>
    </row>
    <row r="312" spans="9:10">
      <c r="I312" s="65">
        <f t="shared" si="16"/>
        <v>65.200000000000387</v>
      </c>
      <c r="J312" s="60">
        <f t="shared" si="12"/>
        <v>2.1718256266333131E-2</v>
      </c>
    </row>
    <row r="313" spans="9:10">
      <c r="I313" s="65">
        <f t="shared" si="16"/>
        <v>65.400000000000389</v>
      </c>
      <c r="J313" s="60">
        <f t="shared" si="12"/>
        <v>2.1698725355527911E-2</v>
      </c>
    </row>
    <row r="314" spans="9:10">
      <c r="I314" s="65">
        <f t="shared" si="16"/>
        <v>65.600000000000392</v>
      </c>
      <c r="J314" s="60">
        <f t="shared" si="12"/>
        <v>2.1679261339101037E-2</v>
      </c>
    </row>
    <row r="315" spans="9:10">
      <c r="I315" s="65">
        <f t="shared" si="16"/>
        <v>65.800000000000395</v>
      </c>
      <c r="J315" s="60">
        <f t="shared" si="12"/>
        <v>2.1659863796680973E-2</v>
      </c>
    </row>
    <row r="316" spans="9:10">
      <c r="I316" s="65">
        <f t="shared" si="16"/>
        <v>66.000000000000398</v>
      </c>
      <c r="J316" s="60">
        <f t="shared" si="12"/>
        <v>2.1640532311791499E-2</v>
      </c>
    </row>
    <row r="317" spans="9:10">
      <c r="I317" s="65">
        <f>I316+0.2</f>
        <v>66.200000000000401</v>
      </c>
      <c r="J317" s="60">
        <f t="shared" si="12"/>
        <v>2.1621266471803808E-2</v>
      </c>
    </row>
    <row r="318" spans="9:10">
      <c r="I318" s="65">
        <f t="shared" ref="I318:I330" si="17">I317+0.2</f>
        <v>66.400000000000404</v>
      </c>
      <c r="J318" s="60">
        <f t="shared" si="12"/>
        <v>2.1602065867889302E-2</v>
      </c>
    </row>
    <row r="319" spans="9:10">
      <c r="I319" s="65">
        <f t="shared" si="17"/>
        <v>66.600000000000406</v>
      </c>
      <c r="J319" s="60">
        <f t="shared" si="12"/>
        <v>2.1582930094973127E-2</v>
      </c>
    </row>
    <row r="320" spans="9:10">
      <c r="I320" s="65">
        <f t="shared" si="17"/>
        <v>66.800000000000409</v>
      </c>
      <c r="J320" s="60">
        <f t="shared" si="12"/>
        <v>2.1563858751688439E-2</v>
      </c>
    </row>
    <row r="321" spans="9:10">
      <c r="I321" s="65">
        <f t="shared" si="17"/>
        <v>67.000000000000412</v>
      </c>
      <c r="J321" s="60">
        <f t="shared" si="12"/>
        <v>2.1544851440331306E-2</v>
      </c>
    </row>
    <row r="322" spans="9:10">
      <c r="I322" s="65">
        <f t="shared" si="17"/>
        <v>67.200000000000415</v>
      </c>
      <c r="J322" s="60">
        <f t="shared" si="12"/>
        <v>2.1525907766816389E-2</v>
      </c>
    </row>
    <row r="323" spans="9:10">
      <c r="I323" s="65">
        <f t="shared" si="17"/>
        <v>67.400000000000418</v>
      </c>
      <c r="J323" s="60">
        <f t="shared" si="12"/>
        <v>2.1507027340633183E-2</v>
      </c>
    </row>
    <row r="324" spans="9:10">
      <c r="I324" s="65">
        <f t="shared" si="17"/>
        <v>67.600000000000421</v>
      </c>
      <c r="J324" s="60">
        <f t="shared" si="12"/>
        <v>2.1488209774803008E-2</v>
      </c>
    </row>
    <row r="325" spans="9:10">
      <c r="I325" s="65">
        <f t="shared" si="17"/>
        <v>67.800000000000423</v>
      </c>
      <c r="J325" s="60">
        <f t="shared" ref="J325:J386" si="18">1/(POWER($G$4*I325+$G$5,1/2)+$G$6)</f>
        <v>2.1469454685836598E-2</v>
      </c>
    </row>
    <row r="326" spans="9:10">
      <c r="I326" s="65">
        <f t="shared" si="17"/>
        <v>68.000000000000426</v>
      </c>
      <c r="J326" s="60">
        <f t="shared" si="18"/>
        <v>2.1450761693692342E-2</v>
      </c>
    </row>
    <row r="327" spans="9:10">
      <c r="I327" s="65">
        <f t="shared" si="17"/>
        <v>68.200000000000429</v>
      </c>
      <c r="J327" s="60">
        <f t="shared" si="18"/>
        <v>2.1432130421735147E-2</v>
      </c>
    </row>
    <row r="328" spans="9:10">
      <c r="I328" s="65">
        <f t="shared" si="17"/>
        <v>68.400000000000432</v>
      </c>
      <c r="J328" s="60">
        <f t="shared" si="18"/>
        <v>2.1413560496695912E-2</v>
      </c>
    </row>
    <row r="329" spans="9:10">
      <c r="I329" s="65">
        <f t="shared" si="17"/>
        <v>68.600000000000435</v>
      </c>
      <c r="J329" s="60">
        <f t="shared" si="18"/>
        <v>2.1395051548631597E-2</v>
      </c>
    </row>
    <row r="330" spans="9:10">
      <c r="I330" s="65">
        <f t="shared" si="17"/>
        <v>68.800000000000438</v>
      </c>
      <c r="J330" s="60">
        <f t="shared" si="18"/>
        <v>2.137660321088591E-2</v>
      </c>
    </row>
    <row r="331" spans="9:10">
      <c r="I331" s="65">
        <f t="shared" ref="I331:I362" si="19">I330+0.2</f>
        <v>69.000000000000441</v>
      </c>
      <c r="J331" s="60">
        <f t="shared" si="18"/>
        <v>2.1358215120050546E-2</v>
      </c>
    </row>
    <row r="332" spans="9:10">
      <c r="I332" s="65">
        <f t="shared" si="19"/>
        <v>69.200000000000443</v>
      </c>
      <c r="J332" s="60">
        <f t="shared" si="18"/>
        <v>2.1339886915926989E-2</v>
      </c>
    </row>
    <row r="333" spans="9:10">
      <c r="I333" s="65">
        <f t="shared" si="19"/>
        <v>69.400000000000446</v>
      </c>
      <c r="J333" s="60">
        <f t="shared" si="18"/>
        <v>2.132161824148892E-2</v>
      </c>
    </row>
    <row r="334" spans="9:10">
      <c r="I334" s="65">
        <f t="shared" si="19"/>
        <v>69.600000000000449</v>
      </c>
      <c r="J334" s="60">
        <f t="shared" si="18"/>
        <v>2.1303408742845132E-2</v>
      </c>
    </row>
    <row r="335" spans="9:10">
      <c r="I335" s="65">
        <f t="shared" si="19"/>
        <v>69.800000000000452</v>
      </c>
      <c r="J335" s="60">
        <f t="shared" si="18"/>
        <v>2.1285258069203002E-2</v>
      </c>
    </row>
    <row r="336" spans="9:10">
      <c r="I336" s="65">
        <f t="shared" si="19"/>
        <v>70.000000000000455</v>
      </c>
      <c r="J336" s="60">
        <f t="shared" si="18"/>
        <v>2.1267165872832495E-2</v>
      </c>
    </row>
    <row r="337" spans="9:10">
      <c r="I337" s="65">
        <f t="shared" si="19"/>
        <v>70.200000000000458</v>
      </c>
      <c r="J337" s="60">
        <f t="shared" si="18"/>
        <v>2.124913180903068E-2</v>
      </c>
    </row>
    <row r="338" spans="9:10">
      <c r="I338" s="65">
        <f t="shared" si="19"/>
        <v>70.40000000000046</v>
      </c>
      <c r="J338" s="60">
        <f t="shared" si="18"/>
        <v>2.1231155536086788E-2</v>
      </c>
    </row>
    <row r="339" spans="9:10">
      <c r="I339" s="65">
        <f t="shared" si="19"/>
        <v>70.600000000000463</v>
      </c>
      <c r="J339" s="60">
        <f t="shared" si="18"/>
        <v>2.1213236715247726E-2</v>
      </c>
    </row>
    <row r="340" spans="9:10">
      <c r="I340" s="65">
        <f t="shared" si="19"/>
        <v>70.800000000000466</v>
      </c>
      <c r="J340" s="60">
        <f t="shared" si="18"/>
        <v>2.1195375010684133E-2</v>
      </c>
    </row>
    <row r="341" spans="9:10">
      <c r="I341" s="65">
        <f t="shared" si="19"/>
        <v>71.000000000000469</v>
      </c>
      <c r="J341" s="60">
        <f t="shared" si="18"/>
        <v>2.1177570089456893E-2</v>
      </c>
    </row>
    <row r="342" spans="9:10">
      <c r="I342" s="65">
        <f t="shared" si="19"/>
        <v>71.200000000000472</v>
      </c>
      <c r="J342" s="60">
        <f t="shared" si="18"/>
        <v>2.1159821621484141E-2</v>
      </c>
    </row>
    <row r="343" spans="9:10">
      <c r="I343" s="65">
        <f t="shared" si="19"/>
        <v>71.400000000000475</v>
      </c>
      <c r="J343" s="60">
        <f t="shared" si="18"/>
        <v>2.1142129279508735E-2</v>
      </c>
    </row>
    <row r="344" spans="9:10">
      <c r="I344" s="65">
        <f t="shared" si="19"/>
        <v>71.600000000000477</v>
      </c>
      <c r="J344" s="60">
        <f t="shared" si="18"/>
        <v>2.1124492739066195E-2</v>
      </c>
    </row>
    <row r="345" spans="9:10">
      <c r="I345" s="65">
        <f t="shared" si="19"/>
        <v>71.80000000000048</v>
      </c>
      <c r="J345" s="60">
        <f t="shared" si="18"/>
        <v>2.1106911678453088E-2</v>
      </c>
    </row>
    <row r="346" spans="9:10">
      <c r="I346" s="65">
        <f t="shared" si="19"/>
        <v>72.000000000000483</v>
      </c>
      <c r="J346" s="60">
        <f t="shared" si="18"/>
        <v>2.1089385778695846E-2</v>
      </c>
    </row>
    <row r="347" spans="9:10">
      <c r="I347" s="65">
        <f t="shared" si="19"/>
        <v>72.200000000000486</v>
      </c>
      <c r="J347" s="60">
        <f t="shared" si="18"/>
        <v>2.1071914723520071E-2</v>
      </c>
    </row>
    <row r="348" spans="9:10">
      <c r="I348" s="65">
        <f t="shared" si="19"/>
        <v>72.400000000000489</v>
      </c>
      <c r="J348" s="60">
        <f t="shared" si="18"/>
        <v>2.1054498199320225E-2</v>
      </c>
    </row>
    <row r="349" spans="9:10">
      <c r="I349" s="65">
        <f t="shared" si="19"/>
        <v>72.600000000000492</v>
      </c>
      <c r="J349" s="60">
        <f t="shared" si="18"/>
        <v>2.1037135895129743E-2</v>
      </c>
    </row>
    <row r="350" spans="9:10">
      <c r="I350" s="65">
        <f t="shared" si="19"/>
        <v>72.800000000000495</v>
      </c>
      <c r="J350" s="60">
        <f t="shared" si="18"/>
        <v>2.1019827502591622E-2</v>
      </c>
    </row>
    <row r="351" spans="9:10">
      <c r="I351" s="65">
        <f t="shared" si="19"/>
        <v>73.000000000000497</v>
      </c>
      <c r="J351" s="60">
        <f t="shared" si="18"/>
        <v>2.1002572715929337E-2</v>
      </c>
    </row>
    <row r="352" spans="9:10">
      <c r="I352" s="65">
        <f t="shared" si="19"/>
        <v>73.2000000000005</v>
      </c>
      <c r="J352" s="60">
        <f t="shared" si="18"/>
        <v>2.0985371231918241E-2</v>
      </c>
    </row>
    <row r="353" spans="9:10">
      <c r="I353" s="65">
        <f t="shared" si="19"/>
        <v>73.400000000000503</v>
      </c>
      <c r="J353" s="60">
        <f t="shared" si="18"/>
        <v>2.0968222749857268E-2</v>
      </c>
    </row>
    <row r="354" spans="9:10">
      <c r="I354" s="65">
        <f t="shared" si="19"/>
        <v>73.600000000000506</v>
      </c>
      <c r="J354" s="60">
        <f t="shared" si="18"/>
        <v>2.095112697154115E-2</v>
      </c>
    </row>
    <row r="355" spans="9:10">
      <c r="I355" s="65">
        <f t="shared" si="19"/>
        <v>73.800000000000509</v>
      </c>
      <c r="J355" s="60">
        <f t="shared" si="18"/>
        <v>2.0934083601232889E-2</v>
      </c>
    </row>
    <row r="356" spans="9:10">
      <c r="I356" s="65">
        <f t="shared" si="19"/>
        <v>74.000000000000512</v>
      </c>
      <c r="J356" s="60">
        <f t="shared" si="18"/>
        <v>2.0917092345636695E-2</v>
      </c>
    </row>
    <row r="357" spans="9:10">
      <c r="I357" s="65">
        <f t="shared" si="19"/>
        <v>74.200000000000514</v>
      </c>
      <c r="J357" s="60">
        <f t="shared" si="18"/>
        <v>2.0900152913871265E-2</v>
      </c>
    </row>
    <row r="358" spans="9:10">
      <c r="I358" s="65">
        <f t="shared" si="19"/>
        <v>74.400000000000517</v>
      </c>
      <c r="J358" s="60">
        <f t="shared" si="18"/>
        <v>2.0883265017443413E-2</v>
      </c>
    </row>
    <row r="359" spans="9:10">
      <c r="I359" s="65">
        <f t="shared" si="19"/>
        <v>74.60000000000052</v>
      </c>
      <c r="J359" s="60">
        <f t="shared" si="18"/>
        <v>2.0866428370222099E-2</v>
      </c>
    </row>
    <row r="360" spans="9:10">
      <c r="I360" s="65">
        <f t="shared" si="19"/>
        <v>74.800000000000523</v>
      </c>
      <c r="J360" s="60">
        <f t="shared" si="18"/>
        <v>2.0849642688412752E-2</v>
      </c>
    </row>
    <row r="361" spans="9:10">
      <c r="I361" s="65">
        <f t="shared" si="19"/>
        <v>75.000000000000526</v>
      </c>
      <c r="J361" s="60">
        <f t="shared" si="18"/>
        <v>2.0832907690531997E-2</v>
      </c>
    </row>
    <row r="362" spans="9:10">
      <c r="I362" s="65">
        <f t="shared" si="19"/>
        <v>75.200000000000529</v>
      </c>
      <c r="J362" s="60">
        <f t="shared" si="18"/>
        <v>2.0816223097382704E-2</v>
      </c>
    </row>
    <row r="363" spans="9:10">
      <c r="I363" s="65">
        <f t="shared" ref="I363:I386" si="20">I362+0.2</f>
        <v>75.400000000000531</v>
      </c>
      <c r="J363" s="60">
        <f t="shared" si="18"/>
        <v>2.0799588632029364E-2</v>
      </c>
    </row>
    <row r="364" spans="9:10">
      <c r="I364" s="65">
        <f t="shared" si="20"/>
        <v>75.600000000000534</v>
      </c>
      <c r="J364" s="60">
        <f t="shared" si="18"/>
        <v>2.0783004019773781E-2</v>
      </c>
    </row>
    <row r="365" spans="9:10">
      <c r="I365" s="65">
        <f t="shared" si="20"/>
        <v>75.800000000000537</v>
      </c>
      <c r="J365" s="60">
        <f t="shared" si="18"/>
        <v>2.0766468988131136E-2</v>
      </c>
    </row>
    <row r="366" spans="9:10">
      <c r="I366" s="65">
        <f t="shared" si="20"/>
        <v>76.00000000000054</v>
      </c>
      <c r="J366" s="60">
        <f t="shared" si="18"/>
        <v>2.0749983266806354E-2</v>
      </c>
    </row>
    <row r="367" spans="9:10">
      <c r="I367" s="65">
        <f t="shared" si="20"/>
        <v>76.200000000000543</v>
      </c>
      <c r="J367" s="60">
        <f t="shared" si="18"/>
        <v>2.0733546587670747E-2</v>
      </c>
    </row>
    <row r="368" spans="9:10">
      <c r="I368" s="65">
        <f t="shared" si="20"/>
        <v>76.400000000000546</v>
      </c>
      <c r="J368" s="60">
        <f t="shared" si="18"/>
        <v>2.0717158684739011E-2</v>
      </c>
    </row>
    <row r="369" spans="9:10">
      <c r="I369" s="65">
        <f t="shared" si="20"/>
        <v>76.600000000000549</v>
      </c>
      <c r="J369" s="60">
        <f t="shared" si="18"/>
        <v>2.0700819294146525E-2</v>
      </c>
    </row>
    <row r="370" spans="9:10">
      <c r="I370" s="65">
        <f t="shared" si="20"/>
        <v>76.800000000000551</v>
      </c>
      <c r="J370" s="60">
        <f t="shared" si="18"/>
        <v>2.0684528154126924E-2</v>
      </c>
    </row>
    <row r="371" spans="9:10">
      <c r="I371" s="65">
        <f t="shared" si="20"/>
        <v>77.000000000000554</v>
      </c>
      <c r="J371" s="60">
        <f t="shared" si="18"/>
        <v>2.0668285004989996E-2</v>
      </c>
    </row>
    <row r="372" spans="9:10">
      <c r="I372" s="65">
        <f t="shared" si="20"/>
        <v>77.200000000000557</v>
      </c>
      <c r="J372" s="60">
        <f t="shared" si="18"/>
        <v>2.0652089589099837E-2</v>
      </c>
    </row>
    <row r="373" spans="9:10">
      <c r="I373" s="65">
        <f t="shared" si="20"/>
        <v>77.40000000000056</v>
      </c>
      <c r="J373" s="60">
        <f t="shared" si="18"/>
        <v>2.0635941650853341E-2</v>
      </c>
    </row>
    <row r="374" spans="9:10">
      <c r="I374" s="65">
        <f t="shared" si="20"/>
        <v>77.600000000000563</v>
      </c>
      <c r="J374" s="60">
        <f t="shared" si="18"/>
        <v>2.0619840936658935E-2</v>
      </c>
    </row>
    <row r="375" spans="9:10">
      <c r="I375" s="65">
        <f t="shared" si="20"/>
        <v>77.800000000000566</v>
      </c>
      <c r="J375" s="60">
        <f t="shared" si="18"/>
        <v>2.0603787194915572E-2</v>
      </c>
    </row>
    <row r="376" spans="9:10">
      <c r="I376" s="65">
        <f t="shared" si="20"/>
        <v>78.000000000000568</v>
      </c>
      <c r="J376" s="60">
        <f t="shared" si="18"/>
        <v>2.0587780175992054E-2</v>
      </c>
    </row>
    <row r="377" spans="9:10">
      <c r="I377" s="65">
        <f t="shared" si="20"/>
        <v>78.200000000000571</v>
      </c>
      <c r="J377" s="60">
        <f t="shared" si="18"/>
        <v>2.0571819632206594E-2</v>
      </c>
    </row>
    <row r="378" spans="9:10">
      <c r="I378" s="65">
        <f t="shared" si="20"/>
        <v>78.400000000000574</v>
      </c>
      <c r="J378" s="60">
        <f t="shared" si="18"/>
        <v>2.0555905317806628E-2</v>
      </c>
    </row>
    <row r="379" spans="9:10">
      <c r="I379" s="65">
        <f t="shared" si="20"/>
        <v>78.600000000000577</v>
      </c>
      <c r="J379" s="60">
        <f t="shared" si="18"/>
        <v>2.05400369889489E-2</v>
      </c>
    </row>
    <row r="380" spans="9:10">
      <c r="I380" s="65">
        <f t="shared" si="20"/>
        <v>78.80000000000058</v>
      </c>
      <c r="J380" s="60">
        <f t="shared" si="18"/>
        <v>2.0524214403679828E-2</v>
      </c>
    </row>
    <row r="381" spans="9:10">
      <c r="I381" s="65">
        <f t="shared" si="20"/>
        <v>79.000000000000583</v>
      </c>
      <c r="J381" s="60">
        <f t="shared" si="18"/>
        <v>2.0508437321916078E-2</v>
      </c>
    </row>
    <row r="382" spans="9:10">
      <c r="I382" s="65">
        <f t="shared" si="20"/>
        <v>79.200000000000585</v>
      </c>
      <c r="J382" s="60">
        <f t="shared" si="18"/>
        <v>2.0492705505425406E-2</v>
      </c>
    </row>
    <row r="383" spans="9:10">
      <c r="I383" s="65">
        <f t="shared" si="20"/>
        <v>79.400000000000588</v>
      </c>
      <c r="J383" s="60">
        <f t="shared" si="18"/>
        <v>2.0477018717807778E-2</v>
      </c>
    </row>
    <row r="384" spans="9:10">
      <c r="I384" s="65">
        <f t="shared" si="20"/>
        <v>79.600000000000591</v>
      </c>
      <c r="J384" s="60">
        <f t="shared" si="18"/>
        <v>2.0461376724476663E-2</v>
      </c>
    </row>
    <row r="385" spans="7:10">
      <c r="I385" s="65">
        <f t="shared" si="20"/>
        <v>79.800000000000594</v>
      </c>
      <c r="J385" s="60">
        <f t="shared" si="18"/>
        <v>2.0445779292640624E-2</v>
      </c>
    </row>
    <row r="386" spans="7:10">
      <c r="I386" s="65">
        <f t="shared" si="20"/>
        <v>80.000000000000597</v>
      </c>
      <c r="J386" s="60">
        <f t="shared" si="18"/>
        <v>2.0430226191285109E-2</v>
      </c>
    </row>
    <row r="391" spans="7:10">
      <c r="G391" s="65"/>
    </row>
    <row r="392" spans="7:10">
      <c r="G392" s="65"/>
    </row>
    <row r="393" spans="7:10">
      <c r="G393" s="65"/>
    </row>
    <row r="394" spans="7:10">
      <c r="G394" s="65"/>
    </row>
    <row r="395" spans="7:10">
      <c r="G395" s="65"/>
    </row>
    <row r="396" spans="7:10">
      <c r="G396" s="65"/>
    </row>
    <row r="397" spans="7:10">
      <c r="G397" s="65"/>
    </row>
    <row r="398" spans="7:10">
      <c r="G398" s="65"/>
    </row>
    <row r="399" spans="7:10">
      <c r="G399" s="65"/>
    </row>
    <row r="400" spans="7:10">
      <c r="G400" s="65"/>
    </row>
    <row r="401" spans="7:7">
      <c r="G401" s="65"/>
    </row>
    <row r="402" spans="7:7">
      <c r="G402" s="65"/>
    </row>
    <row r="403" spans="7:7">
      <c r="G403" s="65"/>
    </row>
    <row r="404" spans="7:7">
      <c r="G404" s="65"/>
    </row>
    <row r="405" spans="7:7">
      <c r="G405" s="65"/>
    </row>
    <row r="406" spans="7:7">
      <c r="G406" s="65"/>
    </row>
    <row r="407" spans="7:7">
      <c r="G407" s="65"/>
    </row>
    <row r="408" spans="7:7">
      <c r="G408" s="65"/>
    </row>
    <row r="409" spans="7:7">
      <c r="G409" s="65"/>
    </row>
    <row r="410" spans="7:7">
      <c r="G410" s="65"/>
    </row>
    <row r="411" spans="7:7">
      <c r="G411" s="65"/>
    </row>
    <row r="412" spans="7:7">
      <c r="G412" s="65"/>
    </row>
    <row r="413" spans="7:7">
      <c r="G413" s="65"/>
    </row>
    <row r="414" spans="7:7">
      <c r="G414" s="65"/>
    </row>
    <row r="415" spans="7:7">
      <c r="G415" s="65"/>
    </row>
    <row r="416" spans="7:7">
      <c r="G416" s="65"/>
    </row>
    <row r="417" spans="7:7">
      <c r="G417" s="65"/>
    </row>
    <row r="418" spans="7:7">
      <c r="G418" s="65"/>
    </row>
    <row r="419" spans="7:7">
      <c r="G419" s="65"/>
    </row>
    <row r="420" spans="7:7">
      <c r="G420" s="65"/>
    </row>
    <row r="421" spans="7:7">
      <c r="G421" s="65"/>
    </row>
    <row r="422" spans="7:7">
      <c r="G422" s="65"/>
    </row>
    <row r="423" spans="7:7">
      <c r="G423" s="65"/>
    </row>
    <row r="424" spans="7:7">
      <c r="G424" s="65"/>
    </row>
    <row r="425" spans="7:7">
      <c r="G425" s="65"/>
    </row>
    <row r="426" spans="7:7">
      <c r="G426" s="65"/>
    </row>
    <row r="427" spans="7:7">
      <c r="G427" s="65"/>
    </row>
    <row r="428" spans="7:7">
      <c r="G428" s="65"/>
    </row>
    <row r="429" spans="7:7">
      <c r="G429" s="65"/>
    </row>
    <row r="430" spans="7:7">
      <c r="G430" s="65"/>
    </row>
    <row r="431" spans="7:7">
      <c r="G431" s="65"/>
    </row>
    <row r="432" spans="7:7">
      <c r="G432" s="65"/>
    </row>
    <row r="433" spans="7:7">
      <c r="G433" s="65"/>
    </row>
    <row r="434" spans="7:7">
      <c r="G434" s="65"/>
    </row>
    <row r="435" spans="7:7">
      <c r="G435" s="65"/>
    </row>
    <row r="436" spans="7:7">
      <c r="G436" s="65"/>
    </row>
    <row r="437" spans="7:7">
      <c r="G437" s="65"/>
    </row>
    <row r="438" spans="7:7">
      <c r="G438" s="65"/>
    </row>
    <row r="439" spans="7:7">
      <c r="G439" s="65"/>
    </row>
    <row r="440" spans="7:7">
      <c r="G440" s="65"/>
    </row>
    <row r="441" spans="7:7">
      <c r="G441" s="65"/>
    </row>
    <row r="442" spans="7:7">
      <c r="G442" s="65"/>
    </row>
    <row r="443" spans="7:7">
      <c r="G443" s="65"/>
    </row>
    <row r="444" spans="7:7">
      <c r="G444" s="65"/>
    </row>
    <row r="445" spans="7:7">
      <c r="G445" s="65"/>
    </row>
    <row r="446" spans="7:7">
      <c r="G446" s="65"/>
    </row>
    <row r="447" spans="7:7">
      <c r="G447" s="65"/>
    </row>
    <row r="448" spans="7:7">
      <c r="G448" s="65"/>
    </row>
    <row r="449" spans="7:7">
      <c r="G449" s="65"/>
    </row>
    <row r="450" spans="7:7">
      <c r="G450" s="65"/>
    </row>
    <row r="451" spans="7:7">
      <c r="G451" s="65"/>
    </row>
    <row r="452" spans="7:7">
      <c r="G452" s="65"/>
    </row>
    <row r="453" spans="7:7">
      <c r="G453" s="65"/>
    </row>
    <row r="454" spans="7:7">
      <c r="G454" s="65"/>
    </row>
    <row r="455" spans="7:7">
      <c r="G455" s="65"/>
    </row>
    <row r="456" spans="7:7">
      <c r="G456" s="65"/>
    </row>
    <row r="457" spans="7:7">
      <c r="G457" s="65"/>
    </row>
    <row r="458" spans="7:7">
      <c r="G458" s="65"/>
    </row>
    <row r="459" spans="7:7">
      <c r="G459" s="65"/>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48130" r:id="rId4">
          <objectPr defaultSize="0" r:id="rId5">
            <anchor moveWithCells="1">
              <from>
                <xdr:col>4</xdr:col>
                <xdr:colOff>190500</xdr:colOff>
                <xdr:row>2</xdr:row>
                <xdr:rowOff>9525</xdr:rowOff>
              </from>
              <to>
                <xdr:col>7</xdr:col>
                <xdr:colOff>0</xdr:colOff>
                <xdr:row>2</xdr:row>
                <xdr:rowOff>561975</xdr:rowOff>
              </to>
            </anchor>
          </objectPr>
        </oleObject>
      </mc:Choice>
      <mc:Fallback>
        <oleObject progId="Equation.3" shapeId="48130" r:id="rId4"/>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C4:J74"/>
  <sheetViews>
    <sheetView zoomScale="80" zoomScaleNormal="80" workbookViewId="0">
      <selection activeCell="J34" sqref="J34"/>
    </sheetView>
  </sheetViews>
  <sheetFormatPr baseColWidth="10" defaultRowHeight="15"/>
  <cols>
    <col min="3" max="3" width="31.5703125" customWidth="1"/>
    <col min="4" max="4" width="20.5703125" customWidth="1"/>
    <col min="5" max="5" width="16.28515625" bestFit="1" customWidth="1"/>
    <col min="6" max="6" width="14.5703125" bestFit="1" customWidth="1"/>
    <col min="7" max="7" width="15.140625" customWidth="1"/>
    <col min="8" max="8" width="15" customWidth="1"/>
  </cols>
  <sheetData>
    <row r="4" spans="3:10">
      <c r="C4" s="38" t="s">
        <v>224</v>
      </c>
    </row>
    <row r="5" spans="3:10">
      <c r="H5" t="s">
        <v>225</v>
      </c>
    </row>
    <row r="6" spans="3:10" ht="15.75" thickBot="1">
      <c r="C6" s="88"/>
      <c r="D6" s="88"/>
      <c r="E6" s="88" t="str">
        <f>+'Demanda - Lineas'!C27</f>
        <v>NORTE</v>
      </c>
      <c r="F6" s="88" t="str">
        <f>+'Demanda - Lineas'!D27</f>
        <v>CENTRO</v>
      </c>
      <c r="G6" s="88" t="str">
        <f>+'Demanda - Lineas'!E27</f>
        <v>SUR</v>
      </c>
      <c r="H6" s="159" t="str">
        <f>+E6</f>
        <v>NORTE</v>
      </c>
      <c r="I6" s="159" t="str">
        <f t="shared" ref="I6:J7" si="0">+F6</f>
        <v>CENTRO</v>
      </c>
      <c r="J6" s="159" t="str">
        <f t="shared" si="0"/>
        <v>SUR</v>
      </c>
    </row>
    <row r="7" spans="3:10" ht="15.75" thickBot="1">
      <c r="C7" s="388" t="s">
        <v>66</v>
      </c>
      <c r="D7" s="389" t="s">
        <v>226</v>
      </c>
      <c r="E7" s="159" t="str">
        <f>+'Demanda - Lineas'!C28</f>
        <v>CENTRO 1</v>
      </c>
      <c r="F7" s="159" t="str">
        <f>+'Demanda - Lineas'!D28</f>
        <v>CENTRO 2</v>
      </c>
      <c r="G7" s="159" t="str">
        <f>+'Demanda - Lineas'!E28</f>
        <v>CENTRO 3</v>
      </c>
      <c r="H7" s="159" t="str">
        <f>+E7</f>
        <v>CENTRO 1</v>
      </c>
      <c r="I7" s="159" t="str">
        <f t="shared" si="0"/>
        <v>CENTRO 2</v>
      </c>
      <c r="J7" s="159" t="str">
        <f t="shared" si="0"/>
        <v>CENTRO 3</v>
      </c>
    </row>
    <row r="8" spans="3:10">
      <c r="C8" s="390" t="str">
        <f>+'Lineas por departamento'!B8</f>
        <v>Amazonas</v>
      </c>
      <c r="D8" s="391">
        <f>+'Lineas por departamento'!F8</f>
        <v>57668.413187217266</v>
      </c>
      <c r="E8" s="159" t="str">
        <f>+'Demanda - Lineas'!C29</f>
        <v>X</v>
      </c>
      <c r="F8" s="159">
        <f>+'Demanda - Lineas'!D29</f>
        <v>0</v>
      </c>
      <c r="G8" s="159">
        <f>+'Demanda - Lineas'!E29</f>
        <v>0</v>
      </c>
      <c r="H8" s="162">
        <f>IF(E8="X",$D8,0)</f>
        <v>57668.413187217266</v>
      </c>
      <c r="I8" s="162">
        <f t="shared" ref="I8:J32" si="1">IF(F8="X",$D8,0)</f>
        <v>0</v>
      </c>
      <c r="J8" s="162">
        <f t="shared" si="1"/>
        <v>0</v>
      </c>
    </row>
    <row r="9" spans="3:10">
      <c r="C9" s="392" t="str">
        <f>+'Lineas por departamento'!B9</f>
        <v>Ancash</v>
      </c>
      <c r="D9" s="393">
        <f>+'Lineas por departamento'!F9</f>
        <v>203579.5127092402</v>
      </c>
      <c r="E9" s="159" t="str">
        <f>+'Demanda - Lineas'!C30</f>
        <v>X</v>
      </c>
      <c r="F9" s="159">
        <f>+'Demanda - Lineas'!D30</f>
        <v>0</v>
      </c>
      <c r="G9" s="159">
        <f>+'Demanda - Lineas'!E30</f>
        <v>0</v>
      </c>
      <c r="H9" s="162">
        <f t="shared" ref="H9:H32" si="2">IF(E9="X",$D9,0)</f>
        <v>203579.5127092402</v>
      </c>
      <c r="I9" s="162">
        <f t="shared" si="1"/>
        <v>0</v>
      </c>
      <c r="J9" s="162">
        <f t="shared" si="1"/>
        <v>0</v>
      </c>
    </row>
    <row r="10" spans="3:10">
      <c r="C10" s="392" t="str">
        <f>+'Lineas por departamento'!B10</f>
        <v>Apurímac</v>
      </c>
      <c r="D10" s="393">
        <f>+'Lineas por departamento'!F10</f>
        <v>163948.02149516306</v>
      </c>
      <c r="E10" s="159">
        <f>+'Demanda - Lineas'!C31</f>
        <v>0</v>
      </c>
      <c r="F10" s="159">
        <f>+'Demanda - Lineas'!D31</f>
        <v>0</v>
      </c>
      <c r="G10" s="159" t="str">
        <f>+'Demanda - Lineas'!E31</f>
        <v>X</v>
      </c>
      <c r="H10" s="162">
        <f t="shared" si="2"/>
        <v>0</v>
      </c>
      <c r="I10" s="162">
        <f t="shared" si="1"/>
        <v>0</v>
      </c>
      <c r="J10" s="162">
        <f t="shared" si="1"/>
        <v>163948.02149516306</v>
      </c>
    </row>
    <row r="11" spans="3:10">
      <c r="C11" s="392" t="str">
        <f>+'Lineas por departamento'!B11</f>
        <v>Arequipa</v>
      </c>
      <c r="D11" s="393">
        <f>+'Lineas por departamento'!F11</f>
        <v>497954.4789065292</v>
      </c>
      <c r="E11" s="159">
        <f>+'Demanda - Lineas'!C32</f>
        <v>0</v>
      </c>
      <c r="F11" s="159">
        <f>+'Demanda - Lineas'!D32</f>
        <v>0</v>
      </c>
      <c r="G11" s="159" t="str">
        <f>+'Demanda - Lineas'!E32</f>
        <v>X</v>
      </c>
      <c r="H11" s="162">
        <f t="shared" si="2"/>
        <v>0</v>
      </c>
      <c r="I11" s="162">
        <f t="shared" si="1"/>
        <v>0</v>
      </c>
      <c r="J11" s="162">
        <f t="shared" si="1"/>
        <v>497954.4789065292</v>
      </c>
    </row>
    <row r="12" spans="3:10">
      <c r="C12" s="392" t="str">
        <f>+'Lineas por departamento'!B12</f>
        <v>Ayacucho</v>
      </c>
      <c r="D12" s="393">
        <f>+'Lineas por departamento'!F12</f>
        <v>141712.67787405252</v>
      </c>
      <c r="E12" s="159">
        <f>+'Demanda - Lineas'!C33</f>
        <v>0</v>
      </c>
      <c r="F12" s="159" t="str">
        <f>+'Demanda - Lineas'!D33</f>
        <v>X</v>
      </c>
      <c r="G12" s="159">
        <f>+'Demanda - Lineas'!E33</f>
        <v>0</v>
      </c>
      <c r="H12" s="162">
        <f t="shared" si="2"/>
        <v>0</v>
      </c>
      <c r="I12" s="162">
        <f t="shared" si="1"/>
        <v>141712.67787405252</v>
      </c>
      <c r="J12" s="162">
        <f t="shared" si="1"/>
        <v>0</v>
      </c>
    </row>
    <row r="13" spans="3:10">
      <c r="C13" s="392" t="str">
        <f>+'Lineas por departamento'!B13</f>
        <v>Cajamarca</v>
      </c>
      <c r="D13" s="393">
        <f>+'Lineas por departamento'!F13</f>
        <v>261973.07077691692</v>
      </c>
      <c r="E13" s="159" t="str">
        <f>+'Demanda - Lineas'!C34</f>
        <v>X</v>
      </c>
      <c r="F13" s="159">
        <f>+'Demanda - Lineas'!D34</f>
        <v>0</v>
      </c>
      <c r="G13" s="159">
        <f>+'Demanda - Lineas'!E34</f>
        <v>0</v>
      </c>
      <c r="H13" s="162">
        <f t="shared" si="2"/>
        <v>261973.07077691692</v>
      </c>
      <c r="I13" s="162">
        <f t="shared" si="1"/>
        <v>0</v>
      </c>
      <c r="J13" s="162">
        <f t="shared" si="1"/>
        <v>0</v>
      </c>
    </row>
    <row r="14" spans="3:10">
      <c r="C14" s="392" t="str">
        <f>+'Lineas por departamento'!B14</f>
        <v>Callao</v>
      </c>
      <c r="D14" s="393">
        <f>+'Lineas por departamento'!F14</f>
        <v>270143.65721756109</v>
      </c>
      <c r="E14" s="159">
        <f>+'Demanda - Lineas'!C35</f>
        <v>0</v>
      </c>
      <c r="F14" s="159" t="str">
        <f>+'Demanda - Lineas'!D35</f>
        <v>X</v>
      </c>
      <c r="G14" s="159">
        <f>+'Demanda - Lineas'!E35</f>
        <v>0</v>
      </c>
      <c r="H14" s="162">
        <f t="shared" si="2"/>
        <v>0</v>
      </c>
      <c r="I14" s="162">
        <f t="shared" si="1"/>
        <v>270143.65721756109</v>
      </c>
      <c r="J14" s="162">
        <f t="shared" si="1"/>
        <v>0</v>
      </c>
    </row>
    <row r="15" spans="3:10">
      <c r="C15" s="392" t="str">
        <f>+'Lineas por departamento'!B15</f>
        <v>Cusco</v>
      </c>
      <c r="D15" s="393">
        <f>+'Lineas por departamento'!F15</f>
        <v>598442.2677042837</v>
      </c>
      <c r="E15" s="159">
        <f>+'Demanda - Lineas'!C36</f>
        <v>0</v>
      </c>
      <c r="F15" s="159">
        <f>+'Demanda - Lineas'!D36</f>
        <v>0</v>
      </c>
      <c r="G15" s="159" t="str">
        <f>+'Demanda - Lineas'!E36</f>
        <v>X</v>
      </c>
      <c r="H15" s="162">
        <f t="shared" si="2"/>
        <v>0</v>
      </c>
      <c r="I15" s="162">
        <f t="shared" si="1"/>
        <v>0</v>
      </c>
      <c r="J15" s="162">
        <f t="shared" si="1"/>
        <v>598442.2677042837</v>
      </c>
    </row>
    <row r="16" spans="3:10">
      <c r="C16" s="392" t="str">
        <f>+'Lineas por departamento'!B16</f>
        <v>Huancavelica</v>
      </c>
      <c r="D16" s="393">
        <f>+'Lineas por departamento'!F16</f>
        <v>139735.86846560598</v>
      </c>
      <c r="E16" s="159">
        <f>+'Demanda - Lineas'!C37</f>
        <v>0</v>
      </c>
      <c r="F16" s="159" t="str">
        <f>+'Demanda - Lineas'!D37</f>
        <v>X</v>
      </c>
      <c r="G16" s="159">
        <f>+'Demanda - Lineas'!E37</f>
        <v>0</v>
      </c>
      <c r="H16" s="162">
        <f t="shared" si="2"/>
        <v>0</v>
      </c>
      <c r="I16" s="162">
        <f t="shared" si="1"/>
        <v>139735.86846560598</v>
      </c>
      <c r="J16" s="162">
        <f t="shared" si="1"/>
        <v>0</v>
      </c>
    </row>
    <row r="17" spans="3:10">
      <c r="C17" s="392" t="str">
        <f>+'Lineas por departamento'!B17</f>
        <v>Huánuco</v>
      </c>
      <c r="D17" s="393">
        <f>+'Lineas por departamento'!F17</f>
        <v>250976.45188847315</v>
      </c>
      <c r="E17" s="159">
        <f>+'Demanda - Lineas'!C38</f>
        <v>0</v>
      </c>
      <c r="F17" s="159" t="str">
        <f>+'Demanda - Lineas'!D38</f>
        <v>X</v>
      </c>
      <c r="G17" s="159">
        <f>+'Demanda - Lineas'!E38</f>
        <v>0</v>
      </c>
      <c r="H17" s="162">
        <f t="shared" si="2"/>
        <v>0</v>
      </c>
      <c r="I17" s="162">
        <f t="shared" si="1"/>
        <v>250976.45188847315</v>
      </c>
      <c r="J17" s="162">
        <f t="shared" si="1"/>
        <v>0</v>
      </c>
    </row>
    <row r="18" spans="3:10">
      <c r="C18" s="392" t="str">
        <f>+'Lineas por departamento'!B18</f>
        <v>Ica</v>
      </c>
      <c r="D18" s="393">
        <f>+'Lineas por departamento'!F18</f>
        <v>160787.21217862377</v>
      </c>
      <c r="E18" s="159">
        <f>+'Demanda - Lineas'!C39</f>
        <v>0</v>
      </c>
      <c r="F18" s="159" t="str">
        <f>+'Demanda - Lineas'!D39</f>
        <v>X</v>
      </c>
      <c r="G18" s="159">
        <f>+'Demanda - Lineas'!E39</f>
        <v>0</v>
      </c>
      <c r="H18" s="162">
        <f t="shared" si="2"/>
        <v>0</v>
      </c>
      <c r="I18" s="162">
        <f t="shared" si="1"/>
        <v>160787.21217862377</v>
      </c>
      <c r="J18" s="162">
        <f t="shared" si="1"/>
        <v>0</v>
      </c>
    </row>
    <row r="19" spans="3:10">
      <c r="C19" s="392" t="str">
        <f>+'Lineas por departamento'!B19</f>
        <v>Junín</v>
      </c>
      <c r="D19" s="393">
        <f>+'Lineas por departamento'!F19</f>
        <v>306194.48724062543</v>
      </c>
      <c r="E19" s="159">
        <f>+'Demanda - Lineas'!C40</f>
        <v>0</v>
      </c>
      <c r="F19" s="159" t="str">
        <f>+'Demanda - Lineas'!D40</f>
        <v>X</v>
      </c>
      <c r="G19" s="159">
        <f>+'Demanda - Lineas'!E40</f>
        <v>0</v>
      </c>
      <c r="H19" s="162">
        <f t="shared" si="2"/>
        <v>0</v>
      </c>
      <c r="I19" s="162">
        <f t="shared" si="1"/>
        <v>306194.48724062543</v>
      </c>
      <c r="J19" s="162">
        <f t="shared" si="1"/>
        <v>0</v>
      </c>
    </row>
    <row r="20" spans="3:10">
      <c r="C20" s="392" t="str">
        <f>+'Lineas por departamento'!B20</f>
        <v xml:space="preserve">La Libertad </v>
      </c>
      <c r="D20" s="393">
        <f>+'Lineas por departamento'!F20</f>
        <v>465552.30776229786</v>
      </c>
      <c r="E20" s="159" t="str">
        <f>+'Demanda - Lineas'!C41</f>
        <v>X</v>
      </c>
      <c r="F20" s="159">
        <f>+'Demanda - Lineas'!D41</f>
        <v>0</v>
      </c>
      <c r="G20" s="159">
        <f>+'Demanda - Lineas'!E41</f>
        <v>0</v>
      </c>
      <c r="H20" s="162">
        <f t="shared" si="2"/>
        <v>465552.30776229786</v>
      </c>
      <c r="I20" s="162">
        <f t="shared" si="1"/>
        <v>0</v>
      </c>
      <c r="J20" s="162">
        <f t="shared" si="1"/>
        <v>0</v>
      </c>
    </row>
    <row r="21" spans="3:10">
      <c r="C21" s="392" t="str">
        <f>+'Lineas por departamento'!B21</f>
        <v>Lambayeque</v>
      </c>
      <c r="D21" s="393">
        <f>+'Lineas por departamento'!F21</f>
        <v>149489.05876631354</v>
      </c>
      <c r="E21" s="159" t="str">
        <f>+'Demanda - Lineas'!C42</f>
        <v>X</v>
      </c>
      <c r="F21" s="159">
        <f>+'Demanda - Lineas'!D42</f>
        <v>0</v>
      </c>
      <c r="G21" s="159">
        <f>+'Demanda - Lineas'!E42</f>
        <v>0</v>
      </c>
      <c r="H21" s="162">
        <f t="shared" si="2"/>
        <v>149489.05876631354</v>
      </c>
      <c r="I21" s="162">
        <f t="shared" si="1"/>
        <v>0</v>
      </c>
      <c r="J21" s="162">
        <f t="shared" si="1"/>
        <v>0</v>
      </c>
    </row>
    <row r="22" spans="3:10">
      <c r="C22" s="392" t="str">
        <f>+'Lineas por departamento'!B22</f>
        <v>Lima</v>
      </c>
      <c r="D22" s="393">
        <f>+'Lineas por departamento'!F22</f>
        <v>4155602.8943701908</v>
      </c>
      <c r="E22" s="159">
        <f>+'Demanda - Lineas'!C43</f>
        <v>0</v>
      </c>
      <c r="F22" s="159" t="str">
        <f>+'Demanda - Lineas'!D43</f>
        <v>X</v>
      </c>
      <c r="G22" s="159">
        <f>+'Demanda - Lineas'!E43</f>
        <v>0</v>
      </c>
      <c r="H22" s="162">
        <f t="shared" si="2"/>
        <v>0</v>
      </c>
      <c r="I22" s="162">
        <f t="shared" si="1"/>
        <v>4155602.8943701908</v>
      </c>
      <c r="J22" s="162">
        <f t="shared" si="1"/>
        <v>0</v>
      </c>
    </row>
    <row r="23" spans="3:10">
      <c r="C23" s="392" t="str">
        <f>+'Lineas por departamento'!B23</f>
        <v>Loreto</v>
      </c>
      <c r="D23" s="393">
        <f>+'Lineas por departamento'!F23</f>
        <v>69142.021914371246</v>
      </c>
      <c r="E23" s="159">
        <f>+'Demanda - Lineas'!C44</f>
        <v>0</v>
      </c>
      <c r="F23" s="159" t="str">
        <f>+'Demanda - Lineas'!D44</f>
        <v>X</v>
      </c>
      <c r="G23" s="159">
        <f>+'Demanda - Lineas'!E44</f>
        <v>0</v>
      </c>
      <c r="H23" s="162">
        <f t="shared" si="2"/>
        <v>0</v>
      </c>
      <c r="I23" s="162">
        <f t="shared" si="1"/>
        <v>69142.021914371246</v>
      </c>
      <c r="J23" s="162">
        <f t="shared" si="1"/>
        <v>0</v>
      </c>
    </row>
    <row r="24" spans="3:10">
      <c r="C24" s="392" t="str">
        <f>+'Lineas por departamento'!B24</f>
        <v>Madre de Dios</v>
      </c>
      <c r="D24" s="393">
        <f>+'Lineas por departamento'!F24</f>
        <v>127333.36698291433</v>
      </c>
      <c r="E24" s="159">
        <f>+'Demanda - Lineas'!C45</f>
        <v>0</v>
      </c>
      <c r="F24" s="159" t="str">
        <f>+'Demanda - Lineas'!D45</f>
        <v>X</v>
      </c>
      <c r="G24" s="159">
        <f>+'Demanda - Lineas'!E45</f>
        <v>0</v>
      </c>
      <c r="H24" s="162">
        <f t="shared" si="2"/>
        <v>0</v>
      </c>
      <c r="I24" s="162">
        <f t="shared" si="1"/>
        <v>127333.36698291433</v>
      </c>
      <c r="J24" s="162">
        <f t="shared" si="1"/>
        <v>0</v>
      </c>
    </row>
    <row r="25" spans="3:10">
      <c r="C25" s="392" t="str">
        <f>+'Lineas por departamento'!B25</f>
        <v>Moquegua</v>
      </c>
      <c r="D25" s="393">
        <f>+'Lineas por departamento'!F25</f>
        <v>37921.886039712816</v>
      </c>
      <c r="E25" s="159">
        <f>+'Demanda - Lineas'!C46</f>
        <v>0</v>
      </c>
      <c r="F25" s="159">
        <f>+'Demanda - Lineas'!D46</f>
        <v>0</v>
      </c>
      <c r="G25" s="159" t="str">
        <f>+'Demanda - Lineas'!E46</f>
        <v>X</v>
      </c>
      <c r="H25" s="162">
        <f t="shared" si="2"/>
        <v>0</v>
      </c>
      <c r="I25" s="162">
        <f t="shared" si="1"/>
        <v>0</v>
      </c>
      <c r="J25" s="162">
        <f t="shared" si="1"/>
        <v>37921.886039712816</v>
      </c>
    </row>
    <row r="26" spans="3:10">
      <c r="C26" s="392" t="str">
        <f>+'Lineas por departamento'!B26</f>
        <v>Pasco</v>
      </c>
      <c r="D26" s="393">
        <f>+'Lineas por departamento'!F26</f>
        <v>55347.031479125675</v>
      </c>
      <c r="E26" s="159">
        <f>+'Demanda - Lineas'!C47</f>
        <v>0</v>
      </c>
      <c r="F26" s="159" t="str">
        <f>+'Demanda - Lineas'!D47</f>
        <v>X</v>
      </c>
      <c r="G26" s="159">
        <f>+'Demanda - Lineas'!E47</f>
        <v>0</v>
      </c>
      <c r="H26" s="162">
        <f t="shared" si="2"/>
        <v>0</v>
      </c>
      <c r="I26" s="162">
        <f t="shared" si="1"/>
        <v>55347.031479125675</v>
      </c>
      <c r="J26" s="162">
        <f t="shared" si="1"/>
        <v>0</v>
      </c>
    </row>
    <row r="27" spans="3:10">
      <c r="C27" s="392" t="str">
        <f>+'Lineas por departamento'!B27</f>
        <v>Piura</v>
      </c>
      <c r="D27" s="393">
        <f>+'Lineas por departamento'!F27</f>
        <v>225998.2774853374</v>
      </c>
      <c r="E27" s="159" t="str">
        <f>+'Demanda - Lineas'!C48</f>
        <v>X</v>
      </c>
      <c r="F27" s="159">
        <f>+'Demanda - Lineas'!D48</f>
        <v>0</v>
      </c>
      <c r="G27" s="159">
        <f>+'Demanda - Lineas'!E48</f>
        <v>0</v>
      </c>
      <c r="H27" s="162">
        <f t="shared" si="2"/>
        <v>225998.2774853374</v>
      </c>
      <c r="I27" s="162">
        <f t="shared" si="1"/>
        <v>0</v>
      </c>
      <c r="J27" s="162">
        <f t="shared" si="1"/>
        <v>0</v>
      </c>
    </row>
    <row r="28" spans="3:10">
      <c r="C28" s="392" t="str">
        <f>+'Lineas por departamento'!B28</f>
        <v xml:space="preserve">Puno </v>
      </c>
      <c r="D28" s="393">
        <f>+'Lineas por departamento'!F28</f>
        <v>422262.79874939471</v>
      </c>
      <c r="E28" s="159">
        <f>+'Demanda - Lineas'!C49</f>
        <v>0</v>
      </c>
      <c r="F28" s="159">
        <f>+'Demanda - Lineas'!D49</f>
        <v>0</v>
      </c>
      <c r="G28" s="159" t="str">
        <f>+'Demanda - Lineas'!E49</f>
        <v>X</v>
      </c>
      <c r="H28" s="162">
        <f t="shared" si="2"/>
        <v>0</v>
      </c>
      <c r="I28" s="162">
        <f t="shared" si="1"/>
        <v>0</v>
      </c>
      <c r="J28" s="162">
        <f t="shared" si="1"/>
        <v>422262.79874939471</v>
      </c>
    </row>
    <row r="29" spans="3:10">
      <c r="C29" s="392" t="str">
        <f>+'Lineas por departamento'!B29</f>
        <v>San Martín</v>
      </c>
      <c r="D29" s="393">
        <f>+'Lineas por departamento'!F29</f>
        <v>84422.278011870323</v>
      </c>
      <c r="E29" s="159" t="str">
        <f>+'Demanda - Lineas'!C50</f>
        <v>X</v>
      </c>
      <c r="F29" s="159">
        <f>+'Demanda - Lineas'!D50</f>
        <v>0</v>
      </c>
      <c r="G29" s="159">
        <f>+'Demanda - Lineas'!E50</f>
        <v>0</v>
      </c>
      <c r="H29" s="162">
        <f t="shared" si="2"/>
        <v>84422.278011870323</v>
      </c>
      <c r="I29" s="162">
        <f t="shared" si="1"/>
        <v>0</v>
      </c>
      <c r="J29" s="162">
        <f t="shared" si="1"/>
        <v>0</v>
      </c>
    </row>
    <row r="30" spans="3:10">
      <c r="C30" s="392" t="str">
        <f>+'Lineas por departamento'!B30</f>
        <v>Tacna</v>
      </c>
      <c r="D30" s="393">
        <f>+'Lineas por departamento'!F30</f>
        <v>48477.997664185481</v>
      </c>
      <c r="E30" s="159">
        <f>+'Demanda - Lineas'!C51</f>
        <v>0</v>
      </c>
      <c r="F30" s="159">
        <f>+'Demanda - Lineas'!D51</f>
        <v>0</v>
      </c>
      <c r="G30" s="159" t="str">
        <f>+'Demanda - Lineas'!E51</f>
        <v>X</v>
      </c>
      <c r="H30" s="162">
        <f t="shared" si="2"/>
        <v>0</v>
      </c>
      <c r="I30" s="162">
        <f t="shared" si="1"/>
        <v>0</v>
      </c>
      <c r="J30" s="162">
        <f t="shared" si="1"/>
        <v>48477.997664185481</v>
      </c>
    </row>
    <row r="31" spans="3:10">
      <c r="C31" s="392" t="str">
        <f>+'Lineas por departamento'!B31</f>
        <v xml:space="preserve">Tumbes </v>
      </c>
      <c r="D31" s="393">
        <f>+'Lineas por departamento'!F31</f>
        <v>22164.238300774334</v>
      </c>
      <c r="E31" s="159" t="str">
        <f>+'Demanda - Lineas'!C52</f>
        <v>X</v>
      </c>
      <c r="F31" s="159">
        <f>+'Demanda - Lineas'!D52</f>
        <v>0</v>
      </c>
      <c r="G31" s="159">
        <f>+'Demanda - Lineas'!E52</f>
        <v>0</v>
      </c>
      <c r="H31" s="162">
        <f t="shared" si="2"/>
        <v>22164.238300774334</v>
      </c>
      <c r="I31" s="162">
        <f t="shared" si="1"/>
        <v>0</v>
      </c>
      <c r="J31" s="162">
        <f t="shared" si="1"/>
        <v>0</v>
      </c>
    </row>
    <row r="32" spans="3:10">
      <c r="C32" s="392" t="str">
        <f>+'Lineas por departamento'!B32</f>
        <v>Ucayali</v>
      </c>
      <c r="D32" s="393">
        <f>+'Lineas por departamento'!F32</f>
        <v>48957.722829219543</v>
      </c>
      <c r="E32" s="159">
        <f>+'Demanda - Lineas'!C53</f>
        <v>0</v>
      </c>
      <c r="F32" s="159" t="str">
        <f>+'Demanda - Lineas'!D53</f>
        <v>X</v>
      </c>
      <c r="G32" s="159">
        <f>+'Demanda - Lineas'!E53</f>
        <v>0</v>
      </c>
      <c r="H32" s="162">
        <f t="shared" si="2"/>
        <v>0</v>
      </c>
      <c r="I32" s="162">
        <f t="shared" si="1"/>
        <v>48957.722829219543</v>
      </c>
      <c r="J32" s="162">
        <f t="shared" si="1"/>
        <v>0</v>
      </c>
    </row>
    <row r="33" spans="3:10" ht="15.75" thickBot="1">
      <c r="C33" s="394" t="str">
        <f>+'Lineas por departamento'!B33</f>
        <v>TOTAL</v>
      </c>
      <c r="D33" s="395">
        <f>+'Lineas por departamento'!F33</f>
        <v>8965787.9999999981</v>
      </c>
      <c r="E33" s="159"/>
      <c r="F33" s="159"/>
      <c r="G33" s="159"/>
      <c r="H33" s="162">
        <f>SUM(H8:H32)</f>
        <v>1470847.1569999678</v>
      </c>
      <c r="I33" s="162">
        <f t="shared" ref="I33:J33" si="3">SUM(I8:I32)</f>
        <v>5725933.3924407642</v>
      </c>
      <c r="J33" s="162">
        <f t="shared" si="3"/>
        <v>1769007.4505592689</v>
      </c>
    </row>
    <row r="34" spans="3:10">
      <c r="C34" s="88"/>
      <c r="D34" s="88"/>
      <c r="E34" s="88"/>
      <c r="F34" s="88"/>
      <c r="G34" s="88"/>
      <c r="H34" s="88"/>
      <c r="I34" s="88"/>
      <c r="J34" s="162">
        <f>SUM(H33:J33)</f>
        <v>8965788.0000000019</v>
      </c>
    </row>
    <row r="35" spans="3:10">
      <c r="C35" s="88"/>
      <c r="D35" s="88"/>
      <c r="E35" s="88"/>
      <c r="F35" s="88"/>
      <c r="G35" s="88"/>
      <c r="H35" s="88"/>
      <c r="I35" s="88"/>
      <c r="J35" s="88"/>
    </row>
    <row r="36" spans="3:10">
      <c r="C36" s="88"/>
      <c r="D36" s="88"/>
      <c r="E36" s="88"/>
      <c r="F36" s="88"/>
      <c r="G36" s="88"/>
      <c r="H36" s="88"/>
      <c r="I36" s="88"/>
      <c r="J36" s="88"/>
    </row>
    <row r="37" spans="3:10">
      <c r="C37" s="88"/>
      <c r="D37" s="88"/>
      <c r="E37" s="88"/>
      <c r="F37" s="88"/>
      <c r="G37" s="88"/>
      <c r="H37" s="88"/>
      <c r="I37" s="88"/>
      <c r="J37" s="88"/>
    </row>
    <row r="38" spans="3:10">
      <c r="C38" s="396" t="s">
        <v>227</v>
      </c>
      <c r="D38" s="88"/>
      <c r="E38" s="88"/>
      <c r="F38" s="88"/>
      <c r="G38" s="88"/>
      <c r="H38" s="88"/>
      <c r="I38" s="88"/>
      <c r="J38" s="88"/>
    </row>
    <row r="39" spans="3:10">
      <c r="C39" s="88"/>
      <c r="D39" s="88"/>
      <c r="E39" s="88"/>
      <c r="F39" s="397" t="s">
        <v>64</v>
      </c>
      <c r="G39" s="88"/>
      <c r="H39" s="88"/>
      <c r="I39" s="88"/>
      <c r="J39" s="88"/>
    </row>
    <row r="40" spans="3:10">
      <c r="C40" s="88"/>
      <c r="D40" s="88"/>
      <c r="E40" s="88"/>
      <c r="F40" s="159" t="str">
        <f t="shared" ref="F40:H41" si="4">+H6</f>
        <v>NORTE</v>
      </c>
      <c r="G40" s="159" t="str">
        <f t="shared" si="4"/>
        <v>CENTRO</v>
      </c>
      <c r="H40" s="159" t="str">
        <f t="shared" si="4"/>
        <v>SUR</v>
      </c>
      <c r="I40" s="88"/>
      <c r="J40" s="88"/>
    </row>
    <row r="41" spans="3:10">
      <c r="C41" s="88"/>
      <c r="D41" s="88"/>
      <c r="E41" s="88"/>
      <c r="F41" s="159" t="str">
        <f t="shared" si="4"/>
        <v>CENTRO 1</v>
      </c>
      <c r="G41" s="159" t="str">
        <f t="shared" si="4"/>
        <v>CENTRO 2</v>
      </c>
      <c r="H41" s="159" t="str">
        <f t="shared" si="4"/>
        <v>CENTRO 3</v>
      </c>
      <c r="I41" s="88"/>
      <c r="J41" s="88"/>
    </row>
    <row r="42" spans="3:10">
      <c r="C42" s="159" t="s">
        <v>226</v>
      </c>
      <c r="D42" s="162">
        <f>SUM(F42:H42)</f>
        <v>8965788.0000000019</v>
      </c>
      <c r="E42" s="159"/>
      <c r="F42" s="162">
        <f>+H33</f>
        <v>1470847.1569999678</v>
      </c>
      <c r="G42" s="162">
        <f>+I33</f>
        <v>5725933.3924407642</v>
      </c>
      <c r="H42" s="162">
        <f>+J33</f>
        <v>1769007.4505592689</v>
      </c>
      <c r="I42" s="88"/>
      <c r="J42" s="88"/>
    </row>
    <row r="43" spans="3:10">
      <c r="C43" s="174"/>
      <c r="D43" s="398"/>
      <c r="E43" s="398"/>
      <c r="F43" s="398"/>
      <c r="G43" s="398"/>
      <c r="H43" s="88"/>
      <c r="I43" s="88"/>
      <c r="J43" s="88"/>
    </row>
    <row r="44" spans="3:10">
      <c r="C44" s="396" t="s">
        <v>227</v>
      </c>
      <c r="D44" s="398"/>
      <c r="E44" s="398"/>
      <c r="F44" s="398"/>
      <c r="G44" s="398"/>
      <c r="H44" s="88"/>
      <c r="I44" s="88"/>
      <c r="J44" s="88"/>
    </row>
    <row r="45" spans="3:10">
      <c r="C45" s="88"/>
      <c r="D45" s="398"/>
      <c r="E45" s="88"/>
      <c r="F45" s="397" t="s">
        <v>64</v>
      </c>
      <c r="G45" s="88"/>
      <c r="H45" s="88"/>
      <c r="I45" s="88"/>
      <c r="J45" s="88"/>
    </row>
    <row r="46" spans="3:10">
      <c r="C46" s="88"/>
      <c r="D46" s="398"/>
      <c r="E46" s="88"/>
      <c r="F46" s="159" t="str">
        <f t="shared" ref="F46:H47" si="5">+H6</f>
        <v>NORTE</v>
      </c>
      <c r="G46" s="159" t="str">
        <f t="shared" si="5"/>
        <v>CENTRO</v>
      </c>
      <c r="H46" s="159" t="str">
        <f t="shared" si="5"/>
        <v>SUR</v>
      </c>
      <c r="I46" s="88"/>
      <c r="J46" s="88"/>
    </row>
    <row r="47" spans="3:10">
      <c r="C47" s="88"/>
      <c r="D47" s="398"/>
      <c r="E47" s="88"/>
      <c r="F47" s="159" t="str">
        <f t="shared" si="5"/>
        <v>CENTRO 1</v>
      </c>
      <c r="G47" s="159" t="str">
        <f t="shared" si="5"/>
        <v>CENTRO 2</v>
      </c>
      <c r="H47" s="159" t="str">
        <f t="shared" si="5"/>
        <v>CENTRO 3</v>
      </c>
      <c r="I47" s="88"/>
      <c r="J47" s="88"/>
    </row>
    <row r="48" spans="3:10">
      <c r="C48" s="399" t="s">
        <v>228</v>
      </c>
      <c r="D48" s="162"/>
      <c r="E48" s="159"/>
      <c r="F48" s="400">
        <f>+F42/$D$42</f>
        <v>0.16405107470754021</v>
      </c>
      <c r="G48" s="400">
        <f>+G42/$D$42</f>
        <v>0.63864251446060993</v>
      </c>
      <c r="H48" s="400">
        <f>+H42/$D$42</f>
        <v>0.19730641083184974</v>
      </c>
      <c r="I48" s="88"/>
      <c r="J48" s="88"/>
    </row>
    <row r="49" spans="3:10">
      <c r="C49" s="88"/>
      <c r="D49" s="386"/>
      <c r="E49" s="386"/>
      <c r="F49" s="386"/>
      <c r="G49" s="386"/>
      <c r="H49" s="88"/>
      <c r="I49" s="88"/>
      <c r="J49" s="88"/>
    </row>
    <row r="50" spans="3:10">
      <c r="C50" s="88"/>
      <c r="D50" s="88"/>
      <c r="E50" s="88"/>
      <c r="F50" s="88"/>
      <c r="G50" s="88"/>
      <c r="H50" s="88"/>
      <c r="I50" s="88"/>
      <c r="J50" s="88"/>
    </row>
    <row r="51" spans="3:10">
      <c r="C51" s="396" t="s">
        <v>229</v>
      </c>
      <c r="D51" s="88"/>
      <c r="E51" s="88"/>
      <c r="F51" s="88"/>
      <c r="G51" s="88"/>
      <c r="H51" s="88"/>
      <c r="I51" s="88"/>
      <c r="J51" s="88"/>
    </row>
    <row r="52" spans="3:10">
      <c r="C52" s="88"/>
      <c r="D52" s="88"/>
      <c r="E52" s="88"/>
      <c r="F52" s="397" t="s">
        <v>64</v>
      </c>
      <c r="G52" s="88"/>
      <c r="H52" s="88"/>
      <c r="I52" s="88"/>
      <c r="J52" s="88"/>
    </row>
    <row r="53" spans="3:10" ht="30">
      <c r="C53" s="88"/>
      <c r="D53" s="88"/>
      <c r="E53" s="190" t="s">
        <v>230</v>
      </c>
      <c r="F53" s="401">
        <f>+F48</f>
        <v>0.16405107470754021</v>
      </c>
      <c r="G53" s="401">
        <f t="shared" ref="G53:H53" si="6">+G48</f>
        <v>0.63864251446060993</v>
      </c>
      <c r="H53" s="401">
        <f t="shared" si="6"/>
        <v>0.19730641083184974</v>
      </c>
      <c r="I53" s="88"/>
      <c r="J53" s="88"/>
    </row>
    <row r="54" spans="3:10">
      <c r="C54" s="88"/>
      <c r="D54" s="88"/>
      <c r="E54" s="88"/>
      <c r="F54" s="159" t="str">
        <f>+H6</f>
        <v>NORTE</v>
      </c>
      <c r="G54" s="159" t="str">
        <f t="shared" ref="G54:H55" si="7">+I6</f>
        <v>CENTRO</v>
      </c>
      <c r="H54" s="159" t="str">
        <f t="shared" si="7"/>
        <v>SUR</v>
      </c>
      <c r="I54" s="88"/>
      <c r="J54" s="88"/>
    </row>
    <row r="55" spans="3:10">
      <c r="C55" s="88"/>
      <c r="D55" s="88"/>
      <c r="E55" s="88"/>
      <c r="F55" s="159" t="str">
        <f>+H7</f>
        <v>CENTRO 1</v>
      </c>
      <c r="G55" s="159" t="str">
        <f t="shared" si="7"/>
        <v>CENTRO 2</v>
      </c>
      <c r="H55" s="159" t="str">
        <f t="shared" si="7"/>
        <v>CENTRO 3</v>
      </c>
      <c r="I55" s="88"/>
      <c r="J55" s="88"/>
    </row>
    <row r="56" spans="3:10">
      <c r="C56" s="159" t="s">
        <v>226</v>
      </c>
      <c r="D56" s="162">
        <f>+'Demanda - Lineas'!C14</f>
        <v>8724868</v>
      </c>
      <c r="E56" s="159"/>
      <c r="F56" s="162">
        <f>+$D$56*F53</f>
        <v>1431323.972081427</v>
      </c>
      <c r="G56" s="162">
        <f t="shared" ref="G56:H56" si="8">+$D$56*G53</f>
        <v>5572071.6378569128</v>
      </c>
      <c r="H56" s="162">
        <f t="shared" si="8"/>
        <v>1721472.3900616593</v>
      </c>
      <c r="I56" s="88"/>
      <c r="J56" s="88"/>
    </row>
    <row r="57" spans="3:10">
      <c r="C57" s="174"/>
      <c r="D57" s="398"/>
      <c r="E57" s="398"/>
      <c r="F57" s="398"/>
      <c r="G57" s="398"/>
      <c r="H57" s="88"/>
      <c r="I57" s="88"/>
      <c r="J57" s="88"/>
    </row>
    <row r="58" spans="3:10">
      <c r="C58" s="88"/>
      <c r="D58" s="88"/>
      <c r="E58" s="88"/>
      <c r="F58" s="88"/>
      <c r="G58" s="88"/>
      <c r="H58" s="88"/>
      <c r="I58" s="88"/>
      <c r="J58" s="88"/>
    </row>
    <row r="59" spans="3:10">
      <c r="C59" s="396" t="s">
        <v>231</v>
      </c>
      <c r="D59" s="88"/>
      <c r="E59" s="88"/>
      <c r="F59" s="88"/>
      <c r="G59" s="88"/>
      <c r="H59" s="88"/>
      <c r="I59" s="88"/>
      <c r="J59" s="88"/>
    </row>
    <row r="60" spans="3:10">
      <c r="C60" s="88"/>
      <c r="D60" s="88"/>
      <c r="E60" s="88"/>
      <c r="F60" s="397" t="s">
        <v>64</v>
      </c>
      <c r="G60" s="88"/>
      <c r="H60" s="88"/>
      <c r="I60" s="88"/>
      <c r="J60" s="88"/>
    </row>
    <row r="61" spans="3:10" ht="30">
      <c r="C61" s="88"/>
      <c r="D61" s="88"/>
      <c r="E61" s="190" t="s">
        <v>230</v>
      </c>
      <c r="F61" s="401">
        <f>+F48</f>
        <v>0.16405107470754021</v>
      </c>
      <c r="G61" s="401">
        <f>+G48</f>
        <v>0.63864251446060993</v>
      </c>
      <c r="H61" s="401">
        <f>+H48</f>
        <v>0.19730641083184974</v>
      </c>
      <c r="I61" s="88"/>
      <c r="J61" s="88"/>
    </row>
    <row r="62" spans="3:10">
      <c r="C62" s="88"/>
      <c r="D62" s="88"/>
      <c r="E62" s="88"/>
      <c r="F62" s="159" t="str">
        <f>+E6</f>
        <v>NORTE</v>
      </c>
      <c r="G62" s="159" t="str">
        <f t="shared" ref="G62:H62" si="9">+F6</f>
        <v>CENTRO</v>
      </c>
      <c r="H62" s="159" t="str">
        <f t="shared" si="9"/>
        <v>SUR</v>
      </c>
      <c r="I62" s="88"/>
      <c r="J62" s="88"/>
    </row>
    <row r="63" spans="3:10" ht="30">
      <c r="C63" s="190" t="s">
        <v>65</v>
      </c>
      <c r="D63" s="190" t="s">
        <v>239</v>
      </c>
      <c r="E63" s="190" t="s">
        <v>260</v>
      </c>
      <c r="F63" s="159" t="str">
        <f t="shared" ref="F63:H63" si="10">+E7</f>
        <v>CENTRO 1</v>
      </c>
      <c r="G63" s="159" t="str">
        <f t="shared" si="10"/>
        <v>CENTRO 2</v>
      </c>
      <c r="H63" s="159" t="str">
        <f t="shared" si="10"/>
        <v>CENTRO 3</v>
      </c>
      <c r="I63" s="88"/>
      <c r="J63" s="88"/>
    </row>
    <row r="64" spans="3:10">
      <c r="C64" s="159" t="s">
        <v>245</v>
      </c>
      <c r="D64" s="159" t="s">
        <v>80</v>
      </c>
      <c r="E64" s="162">
        <f>+'Demanda - Trafico'!C53</f>
        <v>4430275688.8880672</v>
      </c>
      <c r="F64" s="162">
        <f>+$E64*F$61</f>
        <v>726791488.01277554</v>
      </c>
      <c r="G64" s="162">
        <f t="shared" ref="G64:H69" si="11">+$E64*G$61</f>
        <v>2829362405.7051859</v>
      </c>
      <c r="H64" s="162">
        <f t="shared" si="11"/>
        <v>874121795.1701051</v>
      </c>
      <c r="I64" s="88"/>
      <c r="J64" s="88"/>
    </row>
    <row r="65" spans="3:10">
      <c r="C65" s="159" t="s">
        <v>248</v>
      </c>
      <c r="D65" s="159" t="s">
        <v>259</v>
      </c>
      <c r="E65" s="162">
        <f>+'Demanda - Trafico'!F65/1024</f>
        <v>2533383.6640625</v>
      </c>
      <c r="F65" s="162">
        <f t="shared" ref="F65:F69" si="12">+$E65*F$61</f>
        <v>415604.31273597915</v>
      </c>
      <c r="G65" s="162">
        <f t="shared" si="11"/>
        <v>1617926.5133103081</v>
      </c>
      <c r="H65" s="162">
        <f t="shared" si="11"/>
        <v>499852.83801621245</v>
      </c>
      <c r="I65" s="88"/>
      <c r="J65" s="88"/>
    </row>
    <row r="66" spans="3:10">
      <c r="C66" s="159" t="s">
        <v>39</v>
      </c>
      <c r="D66" s="159" t="s">
        <v>247</v>
      </c>
      <c r="E66" s="162">
        <f>+'Demanda - Trafico'!L63</f>
        <v>1883098102.878</v>
      </c>
      <c r="F66" s="162">
        <f t="shared" si="12"/>
        <v>308924267.55686605</v>
      </c>
      <c r="G66" s="162">
        <f t="shared" si="11"/>
        <v>1202626507.3980103</v>
      </c>
      <c r="H66" s="162">
        <f t="shared" si="11"/>
        <v>371547327.92312354</v>
      </c>
      <c r="I66" s="88"/>
      <c r="J66" s="88"/>
    </row>
    <row r="67" spans="3:10">
      <c r="C67" s="159" t="s">
        <v>40</v>
      </c>
      <c r="D67" s="159" t="s">
        <v>247</v>
      </c>
      <c r="E67" s="162">
        <f>+'Demanda - Trafico'!F61</f>
        <v>1340182.872</v>
      </c>
      <c r="F67" s="162">
        <f t="shared" si="12"/>
        <v>219858.44045623779</v>
      </c>
      <c r="G67" s="162">
        <f t="shared" si="11"/>
        <v>855897.75921112171</v>
      </c>
      <c r="H67" s="162">
        <f t="shared" si="11"/>
        <v>264426.67233264027</v>
      </c>
      <c r="I67" s="88"/>
      <c r="J67" s="88"/>
    </row>
    <row r="68" spans="3:10">
      <c r="C68" s="159" t="s">
        <v>75</v>
      </c>
      <c r="D68" s="159" t="s">
        <v>232</v>
      </c>
      <c r="E68" s="162">
        <f>+'Demanda - Trafico'!C87</f>
        <v>1</v>
      </c>
      <c r="F68" s="162">
        <f t="shared" si="12"/>
        <v>0.16405107470754021</v>
      </c>
      <c r="G68" s="162">
        <f t="shared" si="11"/>
        <v>0.63864251446060993</v>
      </c>
      <c r="H68" s="162">
        <f t="shared" si="11"/>
        <v>0.19730641083184974</v>
      </c>
      <c r="I68" s="88"/>
      <c r="J68" s="88"/>
    </row>
    <row r="69" spans="3:10">
      <c r="C69" s="159" t="s">
        <v>233</v>
      </c>
      <c r="D69" s="159" t="s">
        <v>232</v>
      </c>
      <c r="E69" s="162">
        <f>+'Demanda - Trafico'!C88</f>
        <v>1</v>
      </c>
      <c r="F69" s="162">
        <f t="shared" si="12"/>
        <v>0.16405107470754021</v>
      </c>
      <c r="G69" s="162">
        <f t="shared" si="11"/>
        <v>0.63864251446060993</v>
      </c>
      <c r="H69" s="162">
        <f t="shared" si="11"/>
        <v>0.19730641083184974</v>
      </c>
      <c r="I69" s="88"/>
      <c r="J69" s="88"/>
    </row>
    <row r="70" spans="3:10">
      <c r="C70" s="88"/>
      <c r="D70" s="88"/>
      <c r="E70" s="88"/>
      <c r="F70" s="88"/>
      <c r="G70" s="88"/>
      <c r="H70" s="88"/>
      <c r="I70" s="88"/>
      <c r="J70" s="88"/>
    </row>
    <row r="71" spans="3:10">
      <c r="C71" s="88"/>
      <c r="D71" s="88"/>
      <c r="E71" s="88"/>
      <c r="F71" s="88"/>
      <c r="G71" s="88"/>
      <c r="H71" s="88"/>
      <c r="I71" s="88"/>
      <c r="J71" s="88"/>
    </row>
    <row r="72" spans="3:10">
      <c r="C72" s="88"/>
      <c r="D72" s="88"/>
      <c r="E72" s="88"/>
      <c r="F72" s="88"/>
      <c r="G72" s="88"/>
      <c r="H72" s="88"/>
      <c r="I72" s="88"/>
      <c r="J72" s="88"/>
    </row>
    <row r="73" spans="3:10">
      <c r="C73" s="88"/>
      <c r="D73" s="88"/>
      <c r="E73" s="88"/>
      <c r="F73" s="88"/>
      <c r="G73" s="88"/>
      <c r="H73" s="88"/>
      <c r="I73" s="88"/>
      <c r="J73" s="88"/>
    </row>
    <row r="74" spans="3:10">
      <c r="C74" s="88"/>
      <c r="D74" s="88"/>
      <c r="E74" s="88"/>
      <c r="F74" s="88"/>
      <c r="G74" s="88"/>
      <c r="H74" s="88"/>
      <c r="I74" s="88"/>
      <c r="J74" s="88"/>
    </row>
  </sheetData>
  <pageMargins left="0.7" right="0.7" top="0.75" bottom="0.75" header="0.3" footer="0.3"/>
  <pageSetup paperSize="9" orientation="portrait" horizontalDpi="4294967295" verticalDpi="4294967295"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79"/>
  <sheetViews>
    <sheetView zoomScale="85" zoomScaleNormal="85" workbookViewId="0"/>
  </sheetViews>
  <sheetFormatPr baseColWidth="10" defaultRowHeight="15"/>
  <cols>
    <col min="2" max="2" width="45.7109375" customWidth="1"/>
    <col min="3" max="3" width="28" customWidth="1"/>
    <col min="4" max="4" width="15.5703125" bestFit="1" customWidth="1"/>
    <col min="5" max="5" width="36" customWidth="1"/>
    <col min="6" max="6" width="39.7109375" customWidth="1"/>
    <col min="7" max="7" width="24.28515625" customWidth="1"/>
    <col min="8" max="8" width="25.42578125" customWidth="1"/>
    <col min="9" max="9" width="19.42578125" customWidth="1"/>
    <col min="10" max="10" width="12.7109375" bestFit="1" customWidth="1"/>
  </cols>
  <sheetData>
    <row r="2" spans="2:10" ht="21">
      <c r="B2" s="191" t="s">
        <v>321</v>
      </c>
    </row>
    <row r="3" spans="2:10">
      <c r="B3" t="s">
        <v>322</v>
      </c>
      <c r="G3" s="88"/>
      <c r="H3" s="88"/>
      <c r="I3" s="88"/>
    </row>
    <row r="4" spans="2:10">
      <c r="G4" s="88"/>
      <c r="H4" s="88"/>
      <c r="I4" s="88"/>
    </row>
    <row r="5" spans="2:10" ht="16.5" customHeight="1" thickBot="1">
      <c r="B5" t="s">
        <v>323</v>
      </c>
      <c r="G5" s="88"/>
      <c r="H5" s="192"/>
      <c r="I5" s="88"/>
    </row>
    <row r="6" spans="2:10" ht="15.75" thickBot="1">
      <c r="B6" s="193" t="s">
        <v>24</v>
      </c>
      <c r="C6" s="194" t="s">
        <v>324</v>
      </c>
      <c r="D6" s="195" t="s">
        <v>325</v>
      </c>
      <c r="E6" s="362" t="s">
        <v>326</v>
      </c>
      <c r="F6" s="363"/>
      <c r="G6" s="88"/>
      <c r="H6" s="88"/>
      <c r="I6" s="88"/>
    </row>
    <row r="7" spans="2:10">
      <c r="B7" s="196" t="s">
        <v>327</v>
      </c>
      <c r="C7" s="266">
        <v>1</v>
      </c>
      <c r="D7" s="267"/>
      <c r="E7" s="370"/>
      <c r="F7" s="371"/>
      <c r="G7" s="88"/>
      <c r="H7" s="88"/>
      <c r="I7" s="88"/>
    </row>
    <row r="8" spans="2:10">
      <c r="B8" s="197" t="s">
        <v>328</v>
      </c>
      <c r="C8" s="268">
        <v>1</v>
      </c>
      <c r="D8" s="269"/>
      <c r="E8" s="372"/>
      <c r="F8" s="373"/>
      <c r="G8" s="88"/>
      <c r="H8" s="88"/>
      <c r="I8" s="88"/>
    </row>
    <row r="9" spans="2:10">
      <c r="B9" s="197" t="s">
        <v>329</v>
      </c>
      <c r="C9" s="270">
        <v>1</v>
      </c>
      <c r="D9" s="269"/>
      <c r="E9" s="372"/>
      <c r="F9" s="373"/>
      <c r="G9" s="88"/>
      <c r="H9" s="88"/>
      <c r="I9" s="88"/>
    </row>
    <row r="10" spans="2:10" ht="57" customHeight="1">
      <c r="B10" s="374" t="s">
        <v>330</v>
      </c>
      <c r="C10" s="270">
        <v>1</v>
      </c>
      <c r="D10" s="269"/>
      <c r="E10" s="271"/>
      <c r="F10" s="376"/>
      <c r="G10" s="88"/>
      <c r="H10" s="88"/>
      <c r="I10" s="88"/>
    </row>
    <row r="11" spans="2:10" ht="73.5" customHeight="1">
      <c r="B11" s="375"/>
      <c r="C11" s="272">
        <v>1</v>
      </c>
      <c r="D11" s="273"/>
      <c r="E11" s="274"/>
      <c r="F11" s="377"/>
    </row>
    <row r="12" spans="2:10" s="88" customFormat="1">
      <c r="B12" s="197" t="s">
        <v>331</v>
      </c>
      <c r="C12" s="275">
        <v>0.01</v>
      </c>
      <c r="D12" s="276"/>
      <c r="E12" s="277"/>
      <c r="F12" s="278"/>
      <c r="G12" s="198"/>
      <c r="H12" s="199"/>
      <c r="I12" s="167"/>
      <c r="J12" s="198"/>
    </row>
    <row r="13" spans="2:10" s="88" customFormat="1" ht="16.5" customHeight="1" thickBot="1">
      <c r="B13" s="200" t="s">
        <v>332</v>
      </c>
      <c r="C13" s="279">
        <v>0.01</v>
      </c>
      <c r="D13" s="280"/>
      <c r="E13" s="281"/>
      <c r="F13" s="278"/>
      <c r="G13" s="198"/>
      <c r="H13" s="198"/>
      <c r="I13" s="201"/>
      <c r="J13" s="198"/>
    </row>
    <row r="14" spans="2:10">
      <c r="F14" s="202"/>
    </row>
    <row r="15" spans="2:10" ht="15.75" thickBot="1">
      <c r="B15" t="s">
        <v>333</v>
      </c>
    </row>
    <row r="16" spans="2:10" ht="15.75" thickBot="1">
      <c r="B16" s="193" t="s">
        <v>24</v>
      </c>
      <c r="C16" s="195" t="s">
        <v>30</v>
      </c>
      <c r="D16" s="194" t="s">
        <v>334</v>
      </c>
      <c r="E16" s="362" t="s">
        <v>326</v>
      </c>
      <c r="F16" s="363"/>
    </row>
    <row r="17" spans="2:9" ht="46.5" customHeight="1" thickBot="1">
      <c r="B17" s="203" t="s">
        <v>335</v>
      </c>
      <c r="C17" s="282">
        <v>1</v>
      </c>
      <c r="D17" s="283"/>
      <c r="E17" s="364"/>
      <c r="F17" s="365"/>
      <c r="G17" s="204"/>
      <c r="H17" s="204"/>
    </row>
    <row r="18" spans="2:9" ht="62.25" customHeight="1" thickBot="1">
      <c r="B18" s="205" t="s">
        <v>336</v>
      </c>
      <c r="C18" s="284">
        <v>0.01</v>
      </c>
      <c r="D18" s="285"/>
      <c r="E18" s="364"/>
      <c r="F18" s="365"/>
      <c r="G18" s="204"/>
      <c r="H18" s="206"/>
    </row>
    <row r="19" spans="2:9" ht="62.25" customHeight="1" thickBot="1">
      <c r="B19" s="205" t="s">
        <v>337</v>
      </c>
      <c r="C19" s="286">
        <v>0.01</v>
      </c>
      <c r="D19" s="285"/>
      <c r="E19" s="366"/>
      <c r="F19" s="367"/>
      <c r="G19" s="204"/>
      <c r="H19" s="204"/>
    </row>
    <row r="20" spans="2:9" ht="93" customHeight="1" thickBot="1">
      <c r="B20" s="205" t="s">
        <v>338</v>
      </c>
      <c r="C20" s="287">
        <v>0.01</v>
      </c>
      <c r="D20" s="285"/>
      <c r="E20" s="368"/>
      <c r="F20" s="369"/>
      <c r="G20" s="290"/>
      <c r="H20" s="290"/>
    </row>
    <row r="21" spans="2:9" ht="83.25" customHeight="1" thickBot="1">
      <c r="B21" s="207" t="s">
        <v>339</v>
      </c>
      <c r="C21" s="288">
        <v>1</v>
      </c>
      <c r="D21" s="289"/>
      <c r="E21" s="368"/>
      <c r="F21" s="369"/>
      <c r="G21" s="290"/>
      <c r="H21" s="290"/>
    </row>
    <row r="23" spans="2:9" ht="15.75" thickBot="1"/>
    <row r="24" spans="2:9" ht="15.75" thickBot="1">
      <c r="B24" s="316" t="s">
        <v>147</v>
      </c>
      <c r="C24" s="317"/>
      <c r="D24" s="317"/>
      <c r="E24" s="317"/>
      <c r="F24" s="318"/>
    </row>
    <row r="25" spans="2:9" ht="15.75" thickBot="1">
      <c r="B25" s="319"/>
      <c r="C25" s="320"/>
      <c r="D25" s="320"/>
      <c r="E25" s="320"/>
      <c r="F25" s="321"/>
    </row>
    <row r="27" spans="2:9">
      <c r="H27" s="70" t="s">
        <v>343</v>
      </c>
      <c r="I27" s="70"/>
    </row>
    <row r="28" spans="2:9">
      <c r="B28" s="208" t="s">
        <v>340</v>
      </c>
      <c r="H28" s="210"/>
      <c r="I28" s="211">
        <v>1</v>
      </c>
    </row>
    <row r="29" spans="2:9">
      <c r="B29" s="208" t="s">
        <v>341</v>
      </c>
      <c r="H29" s="70"/>
      <c r="I29" s="70">
        <v>1</v>
      </c>
    </row>
    <row r="30" spans="2:9">
      <c r="B30" s="208" t="s">
        <v>342</v>
      </c>
      <c r="H30" s="70" t="s">
        <v>33</v>
      </c>
      <c r="I30" s="211">
        <f>+I28*I29</f>
        <v>1</v>
      </c>
    </row>
    <row r="34" spans="2:7">
      <c r="B34" s="38" t="s">
        <v>350</v>
      </c>
    </row>
    <row r="36" spans="2:7">
      <c r="B36" s="93" t="s">
        <v>351</v>
      </c>
    </row>
    <row r="38" spans="2:7">
      <c r="B38" s="212" t="s">
        <v>348</v>
      </c>
      <c r="C38" s="213"/>
      <c r="D38" s="213"/>
      <c r="E38" s="213"/>
      <c r="F38" s="213"/>
      <c r="G38" s="213"/>
    </row>
    <row r="39" spans="2:7">
      <c r="B39" s="214"/>
      <c r="C39" s="214"/>
      <c r="D39" s="214"/>
      <c r="E39" s="214"/>
      <c r="F39" s="214"/>
      <c r="G39" s="214"/>
    </row>
    <row r="40" spans="2:7">
      <c r="B40" s="291"/>
      <c r="C40" s="292"/>
      <c r="D40" s="292"/>
      <c r="E40" s="292"/>
      <c r="F40" s="292"/>
      <c r="G40" s="292"/>
    </row>
    <row r="41" spans="2:7">
      <c r="B41" s="293"/>
      <c r="C41" s="294"/>
      <c r="D41" s="295"/>
      <c r="E41" s="295"/>
      <c r="F41" s="295"/>
      <c r="G41" s="295"/>
    </row>
    <row r="42" spans="2:7">
      <c r="B42" s="296"/>
      <c r="C42" s="297"/>
      <c r="D42" s="297"/>
      <c r="E42" s="298"/>
      <c r="F42" s="298"/>
      <c r="G42" s="298"/>
    </row>
    <row r="43" spans="2:7">
      <c r="B43" s="296"/>
      <c r="C43" s="297"/>
      <c r="D43" s="297"/>
      <c r="E43" s="298"/>
      <c r="F43" s="298"/>
      <c r="G43" s="298"/>
    </row>
    <row r="44" spans="2:7">
      <c r="B44" s="296"/>
      <c r="C44" s="297"/>
      <c r="D44" s="299"/>
      <c r="E44" s="298"/>
      <c r="F44" s="298"/>
      <c r="G44" s="298"/>
    </row>
    <row r="45" spans="2:7">
      <c r="B45" s="296"/>
      <c r="C45" s="297"/>
      <c r="D45" s="297"/>
      <c r="E45" s="298"/>
      <c r="F45" s="298"/>
      <c r="G45" s="298"/>
    </row>
    <row r="46" spans="2:7">
      <c r="B46" s="296"/>
      <c r="C46" s="297"/>
      <c r="D46" s="297"/>
      <c r="E46" s="298"/>
      <c r="F46" s="298"/>
      <c r="G46" s="298"/>
    </row>
    <row r="47" spans="2:7">
      <c r="B47" s="296"/>
      <c r="C47" s="297"/>
      <c r="D47" s="297"/>
      <c r="E47" s="298"/>
      <c r="F47" s="298"/>
      <c r="G47" s="298"/>
    </row>
    <row r="48" spans="2:7">
      <c r="B48" s="300"/>
      <c r="C48" s="301"/>
      <c r="D48" s="301"/>
      <c r="E48" s="302"/>
      <c r="F48" s="302"/>
      <c r="G48" s="302"/>
    </row>
    <row r="49" spans="2:7">
      <c r="B49" s="296"/>
      <c r="C49" s="297"/>
      <c r="D49" s="297"/>
      <c r="E49" s="298"/>
      <c r="F49" s="298"/>
      <c r="G49" s="298"/>
    </row>
    <row r="50" spans="2:7">
      <c r="B50" s="303"/>
      <c r="C50" s="304"/>
      <c r="D50" s="304"/>
      <c r="E50" s="305"/>
      <c r="F50" s="305"/>
      <c r="G50" s="305"/>
    </row>
    <row r="52" spans="2:7">
      <c r="B52" s="215" t="s">
        <v>349</v>
      </c>
      <c r="C52" s="214"/>
      <c r="D52" s="214"/>
      <c r="E52" s="214"/>
      <c r="F52" s="214"/>
    </row>
    <row r="53" spans="2:7">
      <c r="B53" s="293"/>
      <c r="C53" s="294"/>
      <c r="D53" s="295"/>
      <c r="E53" s="295"/>
      <c r="F53" s="295"/>
    </row>
    <row r="54" spans="2:7">
      <c r="B54" s="296"/>
      <c r="C54" s="297"/>
      <c r="D54" s="306"/>
      <c r="E54" s="306"/>
      <c r="F54" s="306"/>
    </row>
    <row r="55" spans="2:7">
      <c r="B55" s="296"/>
      <c r="C55" s="297"/>
      <c r="D55" s="306"/>
      <c r="E55" s="306"/>
      <c r="F55" s="306"/>
    </row>
    <row r="56" spans="2:7">
      <c r="B56" s="296"/>
      <c r="C56" s="297"/>
      <c r="D56" s="306"/>
      <c r="E56" s="306"/>
      <c r="F56" s="306"/>
    </row>
    <row r="57" spans="2:7">
      <c r="B57" s="296"/>
      <c r="C57" s="297"/>
      <c r="D57" s="306"/>
      <c r="E57" s="306"/>
      <c r="F57" s="306"/>
    </row>
    <row r="58" spans="2:7">
      <c r="B58" s="296"/>
      <c r="C58" s="297"/>
      <c r="D58" s="306"/>
      <c r="E58" s="306"/>
      <c r="F58" s="306"/>
    </row>
    <row r="59" spans="2:7">
      <c r="B59" s="296"/>
      <c r="C59" s="297"/>
      <c r="D59" s="306"/>
      <c r="E59" s="306"/>
      <c r="F59" s="306"/>
    </row>
    <row r="60" spans="2:7">
      <c r="B60" s="300"/>
      <c r="C60" s="301"/>
      <c r="D60" s="307"/>
      <c r="E60" s="307"/>
      <c r="F60" s="307"/>
    </row>
    <row r="61" spans="2:7">
      <c r="B61" s="296"/>
      <c r="C61" s="297"/>
      <c r="D61" s="306"/>
      <c r="E61" s="306"/>
      <c r="F61" s="306"/>
    </row>
    <row r="62" spans="2:7">
      <c r="B62" s="303"/>
      <c r="C62" s="304"/>
      <c r="D62" s="308"/>
      <c r="E62" s="308"/>
      <c r="F62" s="308"/>
    </row>
    <row r="65" spans="2:4" ht="30">
      <c r="B65" s="42" t="s">
        <v>346</v>
      </c>
      <c r="C65" s="309">
        <v>1</v>
      </c>
      <c r="D65" s="36"/>
    </row>
    <row r="66" spans="2:4">
      <c r="B66" s="42" t="s">
        <v>344</v>
      </c>
      <c r="C66" s="170">
        <v>1</v>
      </c>
    </row>
    <row r="67" spans="2:4">
      <c r="B67" s="175" t="s">
        <v>345</v>
      </c>
      <c r="C67" s="155">
        <f>+C65*C66</f>
        <v>1</v>
      </c>
      <c r="D67" s="189" t="s">
        <v>250</v>
      </c>
    </row>
    <row r="74" spans="2:4">
      <c r="B74" s="93" t="s">
        <v>352</v>
      </c>
    </row>
    <row r="76" spans="2:4">
      <c r="B76" s="171" t="str">
        <f>+B10</f>
        <v>Numero de eventos en la hora cargada (1/)</v>
      </c>
      <c r="C76" s="40">
        <f>+C11</f>
        <v>1</v>
      </c>
    </row>
    <row r="77" spans="2:4">
      <c r="B77" s="171" t="str">
        <f>+B13</f>
        <v>% Tráfico hora pico datos</v>
      </c>
      <c r="C77" s="209">
        <f>+C13</f>
        <v>0.01</v>
      </c>
    </row>
    <row r="78" spans="2:4">
      <c r="B78" s="171" t="s">
        <v>353</v>
      </c>
      <c r="C78" s="40">
        <f>1857/C77</f>
        <v>185700</v>
      </c>
    </row>
    <row r="79" spans="2:4">
      <c r="B79" s="175" t="s">
        <v>345</v>
      </c>
      <c r="C79" s="155">
        <f>ROUNDDOWN(C78,0)</f>
        <v>185700</v>
      </c>
      <c r="D79" s="189" t="s">
        <v>249</v>
      </c>
    </row>
  </sheetData>
  <mergeCells count="14">
    <mergeCell ref="E6:F6"/>
    <mergeCell ref="E7:F7"/>
    <mergeCell ref="E8:F8"/>
    <mergeCell ref="E9:F9"/>
    <mergeCell ref="B10:B11"/>
    <mergeCell ref="F10:F11"/>
    <mergeCell ref="B24:F24"/>
    <mergeCell ref="B25:F25"/>
    <mergeCell ref="E16:F16"/>
    <mergeCell ref="E17:F17"/>
    <mergeCell ref="E18:F18"/>
    <mergeCell ref="E19:F19"/>
    <mergeCell ref="E20:F20"/>
    <mergeCell ref="E21:F21"/>
  </mergeCells>
  <pageMargins left="0.7" right="0.7" top="0.75" bottom="0.75" header="0.3" footer="0.3"/>
  <pageSetup paperSize="9" scale="6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30"/>
  <sheetViews>
    <sheetView workbookViewId="0">
      <selection activeCell="J34" sqref="J34"/>
    </sheetView>
  </sheetViews>
  <sheetFormatPr baseColWidth="10" defaultRowHeight="15"/>
  <cols>
    <col min="1" max="1" width="9.42578125" customWidth="1"/>
    <col min="2" max="2" width="60.42578125" customWidth="1"/>
    <col min="3" max="3" width="19.140625" customWidth="1"/>
    <col min="4" max="4" width="11.7109375" bestFit="1" customWidth="1"/>
    <col min="5" max="5" width="16.85546875" customWidth="1"/>
    <col min="6" max="6" width="11.7109375" bestFit="1" customWidth="1"/>
    <col min="7" max="7" width="12.7109375" bestFit="1" customWidth="1"/>
    <col min="8" max="8" width="25" customWidth="1"/>
    <col min="9" max="9" width="29.7109375" customWidth="1"/>
    <col min="10" max="10" width="11.7109375" bestFit="1" customWidth="1"/>
    <col min="11" max="11" width="17.85546875" customWidth="1"/>
    <col min="13" max="13" width="12.7109375" bestFit="1" customWidth="1"/>
  </cols>
  <sheetData>
    <row r="1" spans="1:14">
      <c r="A1" s="88"/>
      <c r="B1" s="88"/>
      <c r="C1" s="88"/>
      <c r="D1" s="88"/>
      <c r="E1" s="88"/>
      <c r="F1" s="88"/>
      <c r="G1" s="88"/>
      <c r="H1" s="88"/>
      <c r="I1" s="88"/>
      <c r="J1" s="88"/>
      <c r="K1" s="88"/>
      <c r="L1" s="88"/>
      <c r="M1" s="88"/>
      <c r="N1" s="88"/>
    </row>
    <row r="2" spans="1:14">
      <c r="A2" s="88"/>
      <c r="B2" s="396" t="s">
        <v>308</v>
      </c>
      <c r="C2" s="88"/>
      <c r="D2" s="88"/>
      <c r="E2" s="88"/>
      <c r="F2" s="88"/>
      <c r="G2" s="88"/>
      <c r="H2" s="396" t="s">
        <v>309</v>
      </c>
      <c r="I2" s="88"/>
      <c r="J2" s="88"/>
      <c r="K2" s="88"/>
      <c r="L2" s="88"/>
      <c r="M2" s="88"/>
      <c r="N2" s="88"/>
    </row>
    <row r="3" spans="1:14" ht="30">
      <c r="A3" s="88"/>
      <c r="B3" s="88"/>
      <c r="C3" s="190" t="s">
        <v>103</v>
      </c>
      <c r="D3" s="402">
        <f>+Datos!$D$22</f>
        <v>0.2</v>
      </c>
      <c r="E3" s="88"/>
      <c r="F3" s="88"/>
      <c r="G3" s="88"/>
      <c r="H3" s="403" t="s">
        <v>318</v>
      </c>
      <c r="I3" s="262">
        <f>+F9+F10</f>
        <v>2</v>
      </c>
      <c r="J3" s="88"/>
      <c r="K3" s="88"/>
      <c r="L3" s="88"/>
      <c r="M3" s="88"/>
      <c r="N3" s="88"/>
    </row>
    <row r="4" spans="1:14">
      <c r="A4" s="88"/>
      <c r="B4" s="88"/>
      <c r="C4" s="88"/>
      <c r="D4" s="404"/>
      <c r="E4" s="88"/>
      <c r="F4" s="88"/>
      <c r="G4" s="88"/>
      <c r="H4" s="88"/>
      <c r="I4" s="88"/>
      <c r="J4" s="88"/>
      <c r="K4" s="88"/>
      <c r="L4" s="88"/>
      <c r="M4" s="88"/>
      <c r="N4" s="88"/>
    </row>
    <row r="5" spans="1:14" ht="60">
      <c r="A5" s="88"/>
      <c r="B5" s="190" t="s">
        <v>65</v>
      </c>
      <c r="C5" s="190" t="s">
        <v>238</v>
      </c>
      <c r="D5" s="190" t="s">
        <v>239</v>
      </c>
      <c r="E5" s="190" t="s">
        <v>240</v>
      </c>
      <c r="F5" s="190" t="s">
        <v>241</v>
      </c>
      <c r="G5" s="88"/>
      <c r="H5" s="190" t="s">
        <v>317</v>
      </c>
      <c r="I5" s="190" t="s">
        <v>310</v>
      </c>
      <c r="J5" s="190" t="s">
        <v>242</v>
      </c>
      <c r="K5" s="190" t="s">
        <v>319</v>
      </c>
      <c r="L5" s="88"/>
      <c r="M5" s="190" t="s">
        <v>243</v>
      </c>
      <c r="N5" s="190" t="s">
        <v>244</v>
      </c>
    </row>
    <row r="6" spans="1:14" ht="18.75">
      <c r="A6" s="88"/>
      <c r="B6" s="159" t="s">
        <v>245</v>
      </c>
      <c r="C6" s="162">
        <f>'PARAMETROS TECNICOS'!C18*'PARAMETROS TECNICOS'!$C$67</f>
        <v>0.01</v>
      </c>
      <c r="D6" s="159" t="s">
        <v>246</v>
      </c>
      <c r="E6" s="162">
        <v>1</v>
      </c>
      <c r="F6" s="162">
        <f>+C6*E6</f>
        <v>0.01</v>
      </c>
      <c r="G6" s="88"/>
      <c r="H6" s="159" t="s">
        <v>245</v>
      </c>
      <c r="I6" s="262">
        <f>+F6</f>
        <v>0.01</v>
      </c>
      <c r="J6" s="405">
        <f>+I6/I$12</f>
        <v>1.2465344752257271E-9</v>
      </c>
      <c r="K6" s="262">
        <f>+$I$3*J6</f>
        <v>2.4930689504514541E-9</v>
      </c>
      <c r="L6" s="88"/>
      <c r="M6" s="262">
        <f>+F6+K6</f>
        <v>1.0000002493068951E-2</v>
      </c>
      <c r="N6" s="406">
        <f>+M6/M$12</f>
        <v>1.2465344752257269E-9</v>
      </c>
    </row>
    <row r="7" spans="1:14">
      <c r="A7" s="88"/>
      <c r="B7" s="159" t="s">
        <v>39</v>
      </c>
      <c r="C7" s="162">
        <f>'PARAMETROS TECNICOS'!C19*'PARAMETROS TECNICOS'!$C$67</f>
        <v>0.01</v>
      </c>
      <c r="D7" s="159" t="s">
        <v>246</v>
      </c>
      <c r="E7" s="162">
        <v>1</v>
      </c>
      <c r="F7" s="162">
        <f t="shared" ref="F7:F11" si="0">+C7*E7</f>
        <v>0.01</v>
      </c>
      <c r="G7" s="88"/>
      <c r="H7" s="159" t="s">
        <v>39</v>
      </c>
      <c r="I7" s="262">
        <f t="shared" ref="I7:I11" si="1">+F7</f>
        <v>0.01</v>
      </c>
      <c r="J7" s="405">
        <f t="shared" ref="J7:J11" si="2">+I7/I$12</f>
        <v>1.2465344752257271E-9</v>
      </c>
      <c r="K7" s="262">
        <f>+$I$3*J7</f>
        <v>2.4930689504514541E-9</v>
      </c>
      <c r="L7" s="88"/>
      <c r="M7" s="262">
        <f t="shared" ref="M7:M11" si="3">+F7+K7</f>
        <v>1.0000002493068951E-2</v>
      </c>
      <c r="N7" s="405">
        <f t="shared" ref="N7:N11" si="4">+M7/M$12</f>
        <v>1.2465344752257269E-9</v>
      </c>
    </row>
    <row r="8" spans="1:14">
      <c r="A8" s="88"/>
      <c r="B8" s="159" t="s">
        <v>40</v>
      </c>
      <c r="C8" s="162">
        <f>+'PARAMETROS TECNICOS'!I30</f>
        <v>1</v>
      </c>
      <c r="D8" s="159" t="s">
        <v>247</v>
      </c>
      <c r="E8" s="162">
        <v>1</v>
      </c>
      <c r="F8" s="162">
        <f t="shared" si="0"/>
        <v>1</v>
      </c>
      <c r="G8" s="88"/>
      <c r="H8" s="159" t="s">
        <v>40</v>
      </c>
      <c r="I8" s="262">
        <f t="shared" si="1"/>
        <v>1</v>
      </c>
      <c r="J8" s="405">
        <f t="shared" si="2"/>
        <v>1.2465344752257269E-7</v>
      </c>
      <c r="K8" s="262">
        <f>+$I$3*J8</f>
        <v>2.4930689504514539E-7</v>
      </c>
      <c r="L8" s="88"/>
      <c r="M8" s="262">
        <f t="shared" si="3"/>
        <v>1.0000002493068951</v>
      </c>
      <c r="N8" s="405">
        <f t="shared" si="4"/>
        <v>1.2465344752257269E-7</v>
      </c>
    </row>
    <row r="9" spans="1:14">
      <c r="A9" s="88"/>
      <c r="B9" s="159" t="s">
        <v>75</v>
      </c>
      <c r="C9" s="407">
        <f>+'PARAMETROS TECNICOS'!C21</f>
        <v>1</v>
      </c>
      <c r="D9" s="159" t="s">
        <v>232</v>
      </c>
      <c r="E9" s="162">
        <v>1</v>
      </c>
      <c r="F9" s="162">
        <f t="shared" si="0"/>
        <v>1</v>
      </c>
      <c r="G9" s="88"/>
      <c r="H9" s="159"/>
      <c r="I9" s="262"/>
      <c r="J9" s="405"/>
      <c r="K9" s="262"/>
      <c r="L9" s="88"/>
      <c r="M9" s="262"/>
      <c r="N9" s="405"/>
    </row>
    <row r="10" spans="1:14">
      <c r="A10" s="88"/>
      <c r="B10" s="159" t="s">
        <v>233</v>
      </c>
      <c r="C10" s="407">
        <f>+'PARAMETROS TECNICOS'!C17</f>
        <v>1</v>
      </c>
      <c r="D10" s="159" t="s">
        <v>232</v>
      </c>
      <c r="E10" s="162">
        <v>1</v>
      </c>
      <c r="F10" s="162">
        <f t="shared" si="0"/>
        <v>1</v>
      </c>
      <c r="G10" s="88"/>
      <c r="H10" s="159"/>
      <c r="I10" s="262"/>
      <c r="J10" s="405"/>
      <c r="K10" s="262"/>
      <c r="L10" s="88"/>
      <c r="M10" s="262"/>
      <c r="N10" s="405"/>
    </row>
    <row r="11" spans="1:14">
      <c r="A11" s="88"/>
      <c r="B11" s="159" t="s">
        <v>248</v>
      </c>
      <c r="C11" s="162">
        <f>'PARAMETROS TECNICOS'!C13*'PARAMETROS TECNICOS'!C79</f>
        <v>1857</v>
      </c>
      <c r="D11" s="159" t="s">
        <v>249</v>
      </c>
      <c r="E11" s="162">
        <f>3600*(1+D3)</f>
        <v>4320</v>
      </c>
      <c r="F11" s="162">
        <f t="shared" si="0"/>
        <v>8022240</v>
      </c>
      <c r="G11" s="88"/>
      <c r="H11" s="159" t="s">
        <v>248</v>
      </c>
      <c r="I11" s="262">
        <f t="shared" si="1"/>
        <v>8022240</v>
      </c>
      <c r="J11" s="405">
        <f t="shared" si="2"/>
        <v>0.99999987285348357</v>
      </c>
      <c r="K11" s="262">
        <f>+$I$3*J11</f>
        <v>1.9999997457069671</v>
      </c>
      <c r="L11" s="88"/>
      <c r="M11" s="262">
        <f t="shared" si="3"/>
        <v>8022241.9999997457</v>
      </c>
      <c r="N11" s="405">
        <f t="shared" si="4"/>
        <v>0.99999987285348346</v>
      </c>
    </row>
    <row r="12" spans="1:14">
      <c r="A12" s="88"/>
      <c r="B12" s="186" t="s">
        <v>33</v>
      </c>
      <c r="C12" s="88"/>
      <c r="D12" s="88"/>
      <c r="E12" s="88"/>
      <c r="F12" s="408">
        <f>SUM(F6:F11)</f>
        <v>8022243.0199999996</v>
      </c>
      <c r="G12" s="88"/>
      <c r="H12" s="88"/>
      <c r="I12" s="262">
        <f>SUM(I6:I11)</f>
        <v>8022241.0199999996</v>
      </c>
      <c r="J12" s="88"/>
      <c r="K12" s="262">
        <f>SUM(K6:K11)</f>
        <v>2</v>
      </c>
      <c r="L12" s="88"/>
      <c r="M12" s="262">
        <f>SUM(M6:M11)</f>
        <v>8022243.0200000005</v>
      </c>
      <c r="N12" s="88"/>
    </row>
    <row r="13" spans="1:14">
      <c r="A13" s="88"/>
      <c r="B13" s="88"/>
      <c r="C13" s="88"/>
      <c r="D13" s="88"/>
      <c r="E13" s="88"/>
      <c r="F13" s="88"/>
      <c r="G13" s="88"/>
      <c r="H13" s="88"/>
      <c r="I13" s="88"/>
      <c r="J13" s="88"/>
      <c r="K13" s="88"/>
      <c r="L13" s="88"/>
      <c r="M13" s="88"/>
      <c r="N13" s="88"/>
    </row>
    <row r="14" spans="1:14">
      <c r="A14" s="88"/>
      <c r="B14" s="409" t="s">
        <v>251</v>
      </c>
      <c r="C14" s="410">
        <f>+F12</f>
        <v>8022243.0199999996</v>
      </c>
      <c r="D14" s="409" t="s">
        <v>250</v>
      </c>
      <c r="E14" s="404"/>
      <c r="F14" s="88"/>
      <c r="G14" s="88"/>
      <c r="H14" s="88"/>
      <c r="I14" s="88"/>
      <c r="J14" s="88"/>
      <c r="K14" s="88"/>
      <c r="L14" s="88"/>
      <c r="M14" s="88"/>
      <c r="N14" s="88"/>
    </row>
    <row r="15" spans="1:14">
      <c r="A15" s="88"/>
      <c r="B15" s="88"/>
      <c r="C15" s="88"/>
      <c r="D15" s="88"/>
      <c r="E15" s="88"/>
      <c r="F15" s="88"/>
      <c r="G15" s="88"/>
      <c r="H15" s="88"/>
      <c r="I15" s="88"/>
      <c r="J15" s="88"/>
      <c r="K15" s="88"/>
      <c r="L15" s="88"/>
      <c r="M15" s="88"/>
      <c r="N15" s="88"/>
    </row>
    <row r="16" spans="1:14">
      <c r="A16" s="88"/>
      <c r="B16" s="88"/>
      <c r="C16" s="88"/>
      <c r="D16" s="88"/>
      <c r="E16" s="88"/>
      <c r="F16" s="88"/>
      <c r="G16" s="88"/>
      <c r="H16" s="88"/>
      <c r="I16" s="88"/>
      <c r="J16" s="88"/>
      <c r="K16" s="88"/>
      <c r="L16" s="88"/>
      <c r="M16" s="88"/>
      <c r="N16" s="88"/>
    </row>
    <row r="17" spans="1:14">
      <c r="A17" s="88"/>
      <c r="B17" s="396" t="s">
        <v>311</v>
      </c>
      <c r="C17" s="88"/>
      <c r="D17" s="88"/>
      <c r="E17" s="88"/>
      <c r="F17" s="88"/>
      <c r="G17" s="386"/>
      <c r="H17" s="88"/>
      <c r="I17" s="88"/>
      <c r="J17" s="88"/>
      <c r="K17" s="88"/>
      <c r="L17" s="88"/>
      <c r="M17" s="88"/>
      <c r="N17" s="88"/>
    </row>
    <row r="18" spans="1:14">
      <c r="A18" s="88"/>
      <c r="B18" s="88"/>
      <c r="C18" s="190" t="s">
        <v>252</v>
      </c>
      <c r="D18" s="402">
        <f>+Datos!$D$23</f>
        <v>0.8</v>
      </c>
      <c r="E18" s="88"/>
      <c r="F18" s="88"/>
      <c r="G18" s="88"/>
      <c r="H18" s="88"/>
      <c r="I18" s="88"/>
      <c r="J18" s="88"/>
      <c r="K18" s="88"/>
      <c r="L18" s="88"/>
      <c r="M18" s="88"/>
      <c r="N18" s="88"/>
    </row>
    <row r="19" spans="1:14">
      <c r="A19" s="88"/>
      <c r="B19" s="88"/>
      <c r="C19" s="88"/>
      <c r="D19" s="88"/>
      <c r="E19" s="88"/>
      <c r="F19" s="88"/>
      <c r="G19" s="88"/>
      <c r="H19" s="88"/>
      <c r="I19" s="88"/>
      <c r="J19" s="88"/>
      <c r="K19" s="88"/>
      <c r="L19" s="88"/>
      <c r="M19" s="88"/>
      <c r="N19" s="88"/>
    </row>
    <row r="20" spans="1:14">
      <c r="A20" s="88"/>
      <c r="B20" s="88"/>
      <c r="C20" s="159" t="s">
        <v>253</v>
      </c>
      <c r="D20" s="159" t="s">
        <v>222</v>
      </c>
      <c r="E20" s="159" t="s">
        <v>223</v>
      </c>
      <c r="F20" s="88"/>
      <c r="G20" s="88"/>
      <c r="H20" s="88"/>
      <c r="I20" s="88"/>
      <c r="J20" s="88"/>
      <c r="K20" s="88"/>
      <c r="L20" s="88"/>
      <c r="M20" s="88"/>
      <c r="N20" s="88"/>
    </row>
    <row r="21" spans="1:14">
      <c r="A21" s="88"/>
      <c r="B21" s="187" t="s">
        <v>314</v>
      </c>
      <c r="C21" s="400">
        <f>+'ASIGNACION DEMANDA'!F48</f>
        <v>0.16405107470754021</v>
      </c>
      <c r="D21" s="400">
        <f>+'ASIGNACION DEMANDA'!G48</f>
        <v>0.63864251446060993</v>
      </c>
      <c r="E21" s="400">
        <f>+'ASIGNACION DEMANDA'!H48</f>
        <v>0.19730641083184974</v>
      </c>
      <c r="F21" s="88"/>
      <c r="G21" s="88"/>
      <c r="H21" s="88"/>
      <c r="I21" s="88"/>
      <c r="J21" s="88"/>
      <c r="K21" s="88"/>
      <c r="L21" s="88"/>
      <c r="M21" s="88"/>
      <c r="N21" s="88"/>
    </row>
    <row r="22" spans="1:14">
      <c r="A22" s="88"/>
      <c r="B22" s="88"/>
      <c r="C22" s="88"/>
      <c r="D22" s="88"/>
      <c r="E22" s="88"/>
      <c r="F22" s="88"/>
      <c r="G22" s="88"/>
      <c r="H22" s="88"/>
      <c r="I22" s="88"/>
      <c r="J22" s="88"/>
      <c r="K22" s="88"/>
      <c r="L22" s="88"/>
      <c r="M22" s="88"/>
      <c r="N22" s="88"/>
    </row>
    <row r="23" spans="1:14">
      <c r="A23" s="88"/>
      <c r="B23" s="187" t="s">
        <v>316</v>
      </c>
      <c r="C23" s="159" t="s">
        <v>253</v>
      </c>
      <c r="D23" s="159" t="s">
        <v>222</v>
      </c>
      <c r="E23" s="159" t="s">
        <v>223</v>
      </c>
      <c r="F23" s="88"/>
      <c r="G23" s="88"/>
      <c r="H23" s="88"/>
      <c r="I23" s="88"/>
      <c r="J23" s="88"/>
      <c r="K23" s="88"/>
      <c r="L23" s="88"/>
      <c r="M23" s="88"/>
      <c r="N23" s="88"/>
    </row>
    <row r="24" spans="1:14">
      <c r="A24" s="88"/>
      <c r="B24" s="187" t="s">
        <v>254</v>
      </c>
      <c r="C24" s="262">
        <f>+$C$14*C21</f>
        <v>1316057.588996063</v>
      </c>
      <c r="D24" s="262">
        <f t="shared" ref="D24:E24" si="5">+$C$14*D21</f>
        <v>5123345.453906877</v>
      </c>
      <c r="E24" s="262">
        <f t="shared" si="5"/>
        <v>1582839.9770970589</v>
      </c>
      <c r="F24" s="88"/>
      <c r="G24" s="88"/>
      <c r="H24" s="88"/>
      <c r="I24" s="88"/>
      <c r="J24" s="88"/>
      <c r="K24" s="88"/>
      <c r="L24" s="88"/>
      <c r="M24" s="88"/>
      <c r="N24" s="88"/>
    </row>
    <row r="25" spans="1:14">
      <c r="A25" s="88"/>
      <c r="B25" s="187" t="s">
        <v>255</v>
      </c>
      <c r="C25" s="262">
        <f>+C24/$D$18</f>
        <v>1645071.9862450787</v>
      </c>
      <c r="D25" s="262">
        <f>+D24/$D$18</f>
        <v>6404181.8173835957</v>
      </c>
      <c r="E25" s="262">
        <f>+E24/$D$18</f>
        <v>1978549.9713713236</v>
      </c>
      <c r="F25" s="88"/>
      <c r="G25" s="88"/>
      <c r="H25" s="88"/>
      <c r="I25" s="88"/>
      <c r="J25" s="88"/>
      <c r="K25" s="88"/>
      <c r="L25" s="88"/>
      <c r="M25" s="88"/>
      <c r="N25" s="88"/>
    </row>
    <row r="26" spans="1:14">
      <c r="A26" s="88"/>
      <c r="B26" s="187" t="s">
        <v>315</v>
      </c>
      <c r="C26" s="262">
        <f>+Datos!$D$20</f>
        <v>2635200</v>
      </c>
      <c r="D26" s="262">
        <f>+Datos!$D$20</f>
        <v>2635200</v>
      </c>
      <c r="E26" s="262">
        <f>+Datos!$D$20</f>
        <v>2635200</v>
      </c>
      <c r="F26" s="88"/>
      <c r="G26" s="88"/>
      <c r="H26" s="88"/>
      <c r="I26" s="88"/>
      <c r="J26" s="88"/>
      <c r="K26" s="88"/>
      <c r="L26" s="88"/>
      <c r="M26" s="88"/>
      <c r="N26" s="88"/>
    </row>
    <row r="27" spans="1:14">
      <c r="A27" s="88"/>
      <c r="B27" s="187" t="s">
        <v>256</v>
      </c>
      <c r="C27" s="263">
        <f>ROUNDUP(+C25/C26,0)</f>
        <v>1</v>
      </c>
      <c r="D27" s="263">
        <f t="shared" ref="D27:E27" si="6">ROUNDUP(+D25/D26,0)</f>
        <v>3</v>
      </c>
      <c r="E27" s="263">
        <f t="shared" si="6"/>
        <v>1</v>
      </c>
      <c r="F27" s="88"/>
      <c r="G27" s="88"/>
      <c r="H27" s="88"/>
      <c r="I27" s="88"/>
      <c r="J27" s="88"/>
      <c r="K27" s="88"/>
      <c r="L27" s="88"/>
      <c r="M27" s="88"/>
      <c r="N27" s="88"/>
    </row>
    <row r="28" spans="1:14">
      <c r="A28" s="88"/>
      <c r="B28" s="88"/>
      <c r="C28" s="88"/>
      <c r="D28" s="88"/>
      <c r="E28" s="88"/>
      <c r="F28" s="88"/>
      <c r="G28" s="88"/>
      <c r="H28" s="88"/>
      <c r="I28" s="88"/>
      <c r="J28" s="88"/>
      <c r="K28" s="88"/>
      <c r="L28" s="88"/>
      <c r="M28" s="88"/>
      <c r="N28" s="88"/>
    </row>
    <row r="29" spans="1:14">
      <c r="A29" s="88"/>
      <c r="B29" s="396" t="s">
        <v>257</v>
      </c>
      <c r="C29" s="88"/>
      <c r="D29" s="88"/>
      <c r="E29" s="88"/>
      <c r="F29" s="88"/>
      <c r="G29" s="88"/>
      <c r="H29" s="88"/>
      <c r="I29" s="88"/>
      <c r="J29" s="88"/>
      <c r="K29" s="88"/>
      <c r="L29" s="88"/>
      <c r="M29" s="88"/>
      <c r="N29" s="88"/>
    </row>
    <row r="30" spans="1:14">
      <c r="A30" s="88"/>
      <c r="B30" s="188" t="s">
        <v>258</v>
      </c>
      <c r="C30" s="411">
        <f>+C27</f>
        <v>1</v>
      </c>
      <c r="D30" s="411">
        <f t="shared" ref="D30:E30" si="7">+D27</f>
        <v>3</v>
      </c>
      <c r="E30" s="411">
        <f t="shared" si="7"/>
        <v>1</v>
      </c>
      <c r="F30" s="378"/>
      <c r="G30" s="88"/>
      <c r="H30" s="88"/>
      <c r="I30" s="88"/>
      <c r="J30" s="88"/>
      <c r="K30" s="88"/>
      <c r="L30" s="88"/>
      <c r="M30" s="88"/>
      <c r="N30" s="88"/>
    </row>
  </sheetData>
  <pageMargins left="0.7" right="0.7" top="0.75" bottom="0.75" header="0.3" footer="0.3"/>
  <pageSetup paperSize="9" orientation="portrait" horizontalDpi="4294967295" verticalDpi="4294967295"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47"/>
  <sheetViews>
    <sheetView workbookViewId="0">
      <selection activeCell="J34" sqref="J34"/>
    </sheetView>
  </sheetViews>
  <sheetFormatPr baseColWidth="10" defaultRowHeight="15"/>
  <cols>
    <col min="2" max="2" width="42.5703125" customWidth="1"/>
    <col min="3" max="3" width="18.28515625" customWidth="1"/>
    <col min="4" max="4" width="17" customWidth="1"/>
    <col min="5" max="5" width="18.7109375" customWidth="1"/>
    <col min="6" max="6" width="17.5703125" customWidth="1"/>
    <col min="8" max="8" width="17.85546875" bestFit="1" customWidth="1"/>
  </cols>
  <sheetData>
    <row r="1" spans="1:8">
      <c r="A1" s="88"/>
      <c r="B1" s="88"/>
      <c r="C1" s="88"/>
      <c r="D1" s="88"/>
      <c r="E1" s="88"/>
      <c r="F1" s="88"/>
      <c r="G1" s="88"/>
    </row>
    <row r="2" spans="1:8">
      <c r="A2" s="88"/>
      <c r="B2" s="88"/>
      <c r="C2" s="88"/>
      <c r="D2" s="88"/>
      <c r="E2" s="88"/>
      <c r="F2" s="88"/>
      <c r="G2" s="88"/>
    </row>
    <row r="3" spans="1:8">
      <c r="A3" s="88"/>
      <c r="B3" s="88"/>
      <c r="C3" s="88"/>
      <c r="D3" s="88"/>
      <c r="E3" s="88"/>
      <c r="F3" s="88"/>
      <c r="G3" s="88"/>
    </row>
    <row r="4" spans="1:8">
      <c r="A4" s="88">
        <v>1</v>
      </c>
      <c r="B4" s="88" t="s">
        <v>261</v>
      </c>
      <c r="C4" s="88"/>
      <c r="D4" s="88"/>
      <c r="E4" s="88"/>
      <c r="F4" s="88"/>
      <c r="G4" s="88"/>
    </row>
    <row r="5" spans="1:8">
      <c r="A5" s="88"/>
      <c r="B5" s="88"/>
      <c r="C5" s="88"/>
      <c r="D5" s="88"/>
      <c r="E5" s="88"/>
      <c r="F5" s="88"/>
      <c r="G5" s="88"/>
    </row>
    <row r="6" spans="1:8">
      <c r="A6" s="88"/>
      <c r="B6" s="396" t="s">
        <v>307</v>
      </c>
      <c r="C6" s="88"/>
      <c r="D6" s="88"/>
      <c r="E6" s="88"/>
      <c r="F6" s="88"/>
      <c r="G6" s="88"/>
    </row>
    <row r="7" spans="1:8">
      <c r="A7" s="88"/>
      <c r="B7" s="88"/>
      <c r="C7" s="88"/>
      <c r="D7" s="88"/>
      <c r="E7" s="88"/>
      <c r="F7" s="88"/>
      <c r="G7" s="88"/>
    </row>
    <row r="8" spans="1:8" ht="30">
      <c r="A8" s="88"/>
      <c r="B8" s="159" t="s">
        <v>262</v>
      </c>
      <c r="C8" s="162">
        <f>+Datos!D11</f>
        <v>1532628.3749704713</v>
      </c>
      <c r="D8" s="88"/>
      <c r="E8" s="190" t="s">
        <v>263</v>
      </c>
      <c r="F8" s="190">
        <f>+'Demanda - Lineas'!G27</f>
        <v>3</v>
      </c>
      <c r="G8" s="88"/>
    </row>
    <row r="9" spans="1:8" ht="30">
      <c r="A9" s="88"/>
      <c r="B9" s="159" t="s">
        <v>264</v>
      </c>
      <c r="C9" s="162">
        <f>+Datos!D13</f>
        <v>3198531.2088460149</v>
      </c>
      <c r="D9" s="88"/>
      <c r="E9" s="190" t="s">
        <v>265</v>
      </c>
      <c r="F9" s="383">
        <f>+C9/F8</f>
        <v>1066177.0696153382</v>
      </c>
      <c r="G9" s="88"/>
    </row>
    <row r="10" spans="1:8">
      <c r="A10" s="88"/>
      <c r="B10" s="159" t="s">
        <v>31</v>
      </c>
      <c r="C10" s="162">
        <f>+Datos!D15</f>
        <v>408606.65338542551</v>
      </c>
      <c r="D10" s="88"/>
      <c r="E10" s="88"/>
      <c r="F10" s="88"/>
      <c r="G10" s="88"/>
    </row>
    <row r="11" spans="1:8">
      <c r="A11" s="88"/>
      <c r="B11" s="174"/>
      <c r="C11" s="88"/>
      <c r="D11" s="88"/>
      <c r="E11" s="88"/>
      <c r="F11" s="88"/>
      <c r="G11" s="88"/>
    </row>
    <row r="12" spans="1:8">
      <c r="A12" s="88"/>
      <c r="B12" s="88"/>
      <c r="C12" s="386"/>
      <c r="D12" s="88"/>
      <c r="E12" s="88"/>
      <c r="F12" s="88"/>
      <c r="G12" s="88"/>
      <c r="H12" s="28"/>
    </row>
    <row r="13" spans="1:8">
      <c r="A13" s="88"/>
      <c r="B13" s="159"/>
      <c r="C13" s="159" t="s">
        <v>221</v>
      </c>
      <c r="D13" s="159" t="s">
        <v>222</v>
      </c>
      <c r="E13" s="159" t="s">
        <v>223</v>
      </c>
      <c r="F13" s="88"/>
      <c r="G13" s="88"/>
    </row>
    <row r="14" spans="1:8">
      <c r="A14" s="88"/>
      <c r="B14" s="159" t="s">
        <v>267</v>
      </c>
      <c r="C14" s="159">
        <f>+'DIMENSIONAMIENTO MODULO'!C30</f>
        <v>1</v>
      </c>
      <c r="D14" s="159">
        <f>+'DIMENSIONAMIENTO MODULO'!D30</f>
        <v>3</v>
      </c>
      <c r="E14" s="159">
        <f>+'DIMENSIONAMIENTO MODULO'!E30</f>
        <v>1</v>
      </c>
      <c r="F14" s="88"/>
      <c r="G14" s="88"/>
    </row>
    <row r="15" spans="1:8">
      <c r="A15" s="88"/>
      <c r="B15" s="159"/>
      <c r="C15" s="162"/>
      <c r="D15" s="162"/>
      <c r="E15" s="162"/>
      <c r="F15" s="88"/>
      <c r="G15" s="88"/>
    </row>
    <row r="16" spans="1:8">
      <c r="A16" s="88"/>
      <c r="B16" s="159" t="s">
        <v>262</v>
      </c>
      <c r="C16" s="162">
        <f>+C14*$C$8</f>
        <v>1532628.3749704713</v>
      </c>
      <c r="D16" s="162">
        <f>+D14*$C$8</f>
        <v>4597885.1249114135</v>
      </c>
      <c r="E16" s="162">
        <f>+E14*$C$8</f>
        <v>1532628.3749704713</v>
      </c>
      <c r="F16" s="88"/>
      <c r="G16" s="88"/>
    </row>
    <row r="17" spans="1:8">
      <c r="A17" s="88"/>
      <c r="B17" s="159" t="s">
        <v>268</v>
      </c>
      <c r="C17" s="162">
        <f>+$F$9</f>
        <v>1066177.0696153382</v>
      </c>
      <c r="D17" s="162">
        <f t="shared" ref="D17:E17" si="0">+$F$9</f>
        <v>1066177.0696153382</v>
      </c>
      <c r="E17" s="162">
        <f t="shared" si="0"/>
        <v>1066177.0696153382</v>
      </c>
      <c r="F17" s="88"/>
      <c r="G17" s="88"/>
      <c r="H17" s="28"/>
    </row>
    <row r="18" spans="1:8">
      <c r="A18" s="88"/>
      <c r="B18" s="159"/>
      <c r="C18" s="384"/>
      <c r="D18" s="384"/>
      <c r="E18" s="384"/>
      <c r="F18" s="88"/>
      <c r="G18" s="88"/>
    </row>
    <row r="19" spans="1:8">
      <c r="A19" s="88"/>
      <c r="B19" s="159" t="s">
        <v>269</v>
      </c>
      <c r="C19" s="162">
        <f t="shared" ref="C19:E20" si="1">C16*WACC/(1-(1+WACC)^(-VIDA_UTIL))</f>
        <v>377805.90820250625</v>
      </c>
      <c r="D19" s="162">
        <f t="shared" si="1"/>
        <v>1133417.7246075186</v>
      </c>
      <c r="E19" s="162">
        <f t="shared" si="1"/>
        <v>377805.90820250625</v>
      </c>
      <c r="F19" s="88"/>
      <c r="G19" s="88"/>
    </row>
    <row r="20" spans="1:8">
      <c r="A20" s="88"/>
      <c r="B20" s="159" t="s">
        <v>270</v>
      </c>
      <c r="C20" s="162">
        <f t="shared" si="1"/>
        <v>262821.70072602911</v>
      </c>
      <c r="D20" s="162">
        <f t="shared" si="1"/>
        <v>262821.70072602911</v>
      </c>
      <c r="E20" s="162">
        <f t="shared" si="1"/>
        <v>262821.70072602911</v>
      </c>
      <c r="F20" s="88"/>
      <c r="G20" s="88"/>
      <c r="H20" s="28"/>
    </row>
    <row r="21" spans="1:8">
      <c r="A21" s="88"/>
      <c r="B21" s="159" t="s">
        <v>271</v>
      </c>
      <c r="C21" s="162">
        <f>$C$10*C14</f>
        <v>408606.65338542551</v>
      </c>
      <c r="D21" s="162">
        <f>$C$10*D14</f>
        <v>1225819.9601562766</v>
      </c>
      <c r="E21" s="162">
        <f>$C$10*E14</f>
        <v>408606.65338542551</v>
      </c>
      <c r="F21" s="88"/>
      <c r="G21" s="88"/>
    </row>
    <row r="22" spans="1:8">
      <c r="A22" s="88"/>
      <c r="B22" s="159"/>
      <c r="C22" s="162"/>
      <c r="D22" s="162"/>
      <c r="E22" s="162"/>
      <c r="F22" s="88"/>
      <c r="G22" s="88"/>
    </row>
    <row r="23" spans="1:8">
      <c r="A23" s="88"/>
      <c r="B23" s="159" t="s">
        <v>266</v>
      </c>
      <c r="C23" s="162">
        <f>+C19+C20+C21</f>
        <v>1049234.2623139608</v>
      </c>
      <c r="D23" s="162">
        <f>+D19+D20+D21</f>
        <v>2622059.3854898242</v>
      </c>
      <c r="E23" s="162">
        <f>+E19+E20+E21</f>
        <v>1049234.2623139608</v>
      </c>
      <c r="F23" s="88"/>
      <c r="G23" s="88"/>
    </row>
    <row r="24" spans="1:8">
      <c r="A24" s="88"/>
      <c r="B24" s="186" t="s">
        <v>272</v>
      </c>
      <c r="C24" s="412">
        <f>SUM(C23:E23)</f>
        <v>4720527.9101177463</v>
      </c>
      <c r="D24" s="398"/>
      <c r="E24" s="398"/>
      <c r="F24" s="88"/>
      <c r="G24" s="88"/>
    </row>
    <row r="25" spans="1:8">
      <c r="A25" s="88"/>
      <c r="B25" s="88"/>
      <c r="C25" s="386"/>
      <c r="D25" s="386"/>
      <c r="E25" s="386"/>
      <c r="F25" s="88"/>
      <c r="G25" s="88"/>
    </row>
    <row r="26" spans="1:8">
      <c r="A26" s="88"/>
      <c r="B26" s="88"/>
      <c r="C26" s="88"/>
      <c r="D26" s="88"/>
      <c r="E26" s="88"/>
      <c r="F26" s="88"/>
      <c r="G26" s="88"/>
    </row>
    <row r="27" spans="1:8">
      <c r="A27" s="88"/>
      <c r="B27" s="88" t="s">
        <v>266</v>
      </c>
      <c r="C27" s="386">
        <f>+C24</f>
        <v>4720527.9101177463</v>
      </c>
      <c r="D27" s="88"/>
      <c r="E27" s="88"/>
      <c r="F27" s="88"/>
      <c r="G27" s="88"/>
    </row>
    <row r="28" spans="1:8">
      <c r="A28" s="88"/>
      <c r="B28" s="88"/>
      <c r="C28" s="88"/>
      <c r="D28" s="88"/>
      <c r="E28" s="88"/>
      <c r="F28" s="88"/>
      <c r="G28" s="88"/>
    </row>
    <row r="29" spans="1:8">
      <c r="A29" s="88">
        <v>2</v>
      </c>
      <c r="B29" s="88" t="s">
        <v>276</v>
      </c>
      <c r="C29" s="88"/>
      <c r="D29" s="88"/>
      <c r="E29" s="88"/>
      <c r="F29" s="88"/>
      <c r="G29" s="88"/>
    </row>
    <row r="30" spans="1:8">
      <c r="A30" s="88"/>
      <c r="B30" s="88"/>
      <c r="C30" s="88"/>
      <c r="D30" s="88"/>
      <c r="E30" s="88"/>
      <c r="F30" s="88"/>
      <c r="G30" s="88"/>
    </row>
    <row r="31" spans="1:8" ht="30">
      <c r="A31" s="88"/>
      <c r="B31" s="190" t="s">
        <v>234</v>
      </c>
      <c r="C31" s="190" t="s">
        <v>273</v>
      </c>
      <c r="D31" s="190" t="s">
        <v>274</v>
      </c>
      <c r="E31" s="413" t="s">
        <v>275</v>
      </c>
      <c r="F31" s="88"/>
      <c r="G31" s="386"/>
    </row>
    <row r="32" spans="1:8">
      <c r="A32" s="88"/>
      <c r="B32" s="383" t="str">
        <f>+'C 7'!G8</f>
        <v>Scratch cards, distribucion y servicios extras*</v>
      </c>
      <c r="C32" s="162" t="s">
        <v>31</v>
      </c>
      <c r="D32" s="162">
        <f>+'C 7'!H8</f>
        <v>4.3074265776969108E-2</v>
      </c>
      <c r="E32" s="412">
        <f>IF(C32="INVERSION",D32*WACC/(1-(1+WACC)^(-VIDA_UTIL)),D32)</f>
        <v>4.3074265776969108E-2</v>
      </c>
      <c r="F32" s="88"/>
      <c r="G32" s="386"/>
      <c r="H32" s="21"/>
    </row>
    <row r="33" spans="1:7">
      <c r="A33" s="88"/>
      <c r="B33" s="383" t="str">
        <f>+'C 7'!G9</f>
        <v>Ventas</v>
      </c>
      <c r="C33" s="162" t="s">
        <v>31</v>
      </c>
      <c r="D33" s="162">
        <f>+'C 7'!H9</f>
        <v>0.12929043406706439</v>
      </c>
      <c r="E33" s="412">
        <f>IF(C33="INVERSION",D33*WACC/(1-(1+WACC)^(-VIDA_UTIL)),D33)</f>
        <v>0.12929043406706439</v>
      </c>
      <c r="F33" s="88"/>
      <c r="G33" s="88"/>
    </row>
    <row r="34" spans="1:7">
      <c r="A34" s="88"/>
      <c r="B34" s="383"/>
      <c r="C34" s="162"/>
      <c r="D34" s="162"/>
      <c r="E34" s="412">
        <f>IF(C34="INVERSION",D34*WACC/(1-(1+WACC)^(-VIDA_UTIL)),D34)</f>
        <v>0</v>
      </c>
      <c r="F34" s="88"/>
      <c r="G34" s="88"/>
    </row>
    <row r="35" spans="1:7">
      <c r="A35" s="88"/>
      <c r="B35" s="88"/>
      <c r="C35" s="88"/>
      <c r="D35" s="88"/>
      <c r="E35" s="88"/>
      <c r="F35" s="88"/>
      <c r="G35" s="88"/>
    </row>
    <row r="36" spans="1:7">
      <c r="A36" s="88"/>
      <c r="B36" s="88" t="s">
        <v>266</v>
      </c>
      <c r="C36" s="386">
        <f>SUM(E32:E34)</f>
        <v>0.17236469984403349</v>
      </c>
      <c r="D36" s="88"/>
      <c r="E36" s="88"/>
      <c r="F36" s="88"/>
      <c r="G36" s="88"/>
    </row>
    <row r="37" spans="1:7">
      <c r="A37" s="88"/>
      <c r="B37" s="88"/>
      <c r="C37" s="88"/>
      <c r="D37" s="88"/>
      <c r="E37" s="88"/>
      <c r="F37" s="88"/>
      <c r="G37" s="88"/>
    </row>
    <row r="38" spans="1:7">
      <c r="A38" s="88"/>
      <c r="B38" s="88"/>
      <c r="C38" s="88"/>
      <c r="D38" s="88"/>
      <c r="E38" s="88"/>
      <c r="F38" s="88"/>
      <c r="G38" s="88"/>
    </row>
    <row r="39" spans="1:7">
      <c r="A39" s="88">
        <v>3</v>
      </c>
      <c r="B39" s="88" t="s">
        <v>277</v>
      </c>
      <c r="C39" s="88"/>
      <c r="D39" s="88"/>
      <c r="E39" s="88"/>
      <c r="F39" s="88"/>
      <c r="G39" s="88"/>
    </row>
    <row r="40" spans="1:7">
      <c r="A40" s="88"/>
      <c r="B40" s="88"/>
      <c r="C40" s="88"/>
      <c r="D40" s="88"/>
      <c r="E40" s="88"/>
      <c r="F40" s="88"/>
      <c r="G40" s="88"/>
    </row>
    <row r="41" spans="1:7" ht="30">
      <c r="A41" s="88"/>
      <c r="B41" s="190" t="s">
        <v>234</v>
      </c>
      <c r="C41" s="190" t="s">
        <v>273</v>
      </c>
      <c r="D41" s="190" t="s">
        <v>274</v>
      </c>
      <c r="E41" s="413" t="s">
        <v>275</v>
      </c>
      <c r="F41" s="88"/>
      <c r="G41" s="88"/>
    </row>
    <row r="42" spans="1:7" ht="30">
      <c r="A42" s="88"/>
      <c r="B42" s="383" t="s">
        <v>282</v>
      </c>
      <c r="C42" s="162" t="s">
        <v>31</v>
      </c>
      <c r="D42" s="407">
        <f>+'Demanda - Tarjetas y Recargas'!O74</f>
        <v>0.3239897073413977</v>
      </c>
      <c r="E42" s="412">
        <f>IF(C42="INVERSION",D42*WACC/(1-(1+WACC)^(-VIDA_UTIL)),D42)</f>
        <v>0.3239897073413977</v>
      </c>
      <c r="F42" s="88"/>
      <c r="G42" s="88"/>
    </row>
    <row r="43" spans="1:7">
      <c r="A43" s="88"/>
      <c r="B43" s="383"/>
      <c r="C43" s="162"/>
      <c r="D43" s="407"/>
      <c r="E43" s="412">
        <f>IF(C43="INVERSION",D43*WACC/(1-(1+WACC)^(-VIDA_UTIL)),D43)</f>
        <v>0</v>
      </c>
      <c r="F43" s="88"/>
      <c r="G43" s="88"/>
    </row>
    <row r="44" spans="1:7">
      <c r="A44" s="88"/>
      <c r="B44" s="383"/>
      <c r="C44" s="162"/>
      <c r="D44" s="407"/>
      <c r="E44" s="412">
        <f>IF(C44="INVERSION",D44*WACC/(1-(1+WACC)^(-VIDA_UTIL)),D44)</f>
        <v>0</v>
      </c>
      <c r="F44" s="88"/>
      <c r="G44" s="88"/>
    </row>
    <row r="45" spans="1:7">
      <c r="A45" s="88"/>
      <c r="B45" s="383"/>
      <c r="C45" s="162"/>
      <c r="D45" s="407"/>
      <c r="E45" s="412">
        <f>IF(C45="INVERSION",D45*WACC/(1-(1+WACC)^(-VIDA_UTIL)),D45)</f>
        <v>0</v>
      </c>
      <c r="F45" s="88"/>
      <c r="G45" s="88"/>
    </row>
    <row r="46" spans="1:7">
      <c r="A46" s="88"/>
      <c r="B46" s="88"/>
      <c r="C46" s="88"/>
      <c r="D46" s="88"/>
      <c r="E46" s="88"/>
      <c r="F46" s="88"/>
      <c r="G46" s="88"/>
    </row>
    <row r="47" spans="1:7">
      <c r="A47" s="88"/>
      <c r="B47" s="88" t="s">
        <v>266</v>
      </c>
      <c r="C47" s="386">
        <f>SUM(E42:E45)</f>
        <v>0.3239897073413977</v>
      </c>
      <c r="D47" s="88"/>
      <c r="E47" s="88"/>
      <c r="F47" s="88"/>
      <c r="G47" s="88"/>
    </row>
  </sheetData>
  <pageMargins left="0.7" right="0.7" top="0.75" bottom="0.75" header="0.3" footer="0.3"/>
  <pageSetup paperSize="9" orientation="portrait" horizontalDpi="4294967295"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F25"/>
  <sheetViews>
    <sheetView workbookViewId="0">
      <selection activeCell="J34" sqref="J34"/>
    </sheetView>
  </sheetViews>
  <sheetFormatPr baseColWidth="10" defaultRowHeight="15"/>
  <cols>
    <col min="2" max="2" width="40.28515625" customWidth="1"/>
    <col min="3" max="3" width="13.7109375" bestFit="1" customWidth="1"/>
    <col min="4" max="4" width="14.85546875" customWidth="1"/>
    <col min="5" max="5" width="11.7109375" bestFit="1" customWidth="1"/>
    <col min="6" max="6" width="15.5703125" customWidth="1"/>
    <col min="8" max="8" width="21.28515625" customWidth="1"/>
    <col min="9" max="9" width="15.28515625" customWidth="1"/>
  </cols>
  <sheetData>
    <row r="1" spans="1:6">
      <c r="A1" s="88"/>
      <c r="B1" s="88"/>
      <c r="C1" s="88"/>
      <c r="D1" s="88"/>
      <c r="E1" s="88"/>
    </row>
    <row r="2" spans="1:6">
      <c r="A2" s="88"/>
      <c r="B2" s="88"/>
      <c r="C2" s="88"/>
      <c r="D2" s="88"/>
      <c r="E2" s="88"/>
    </row>
    <row r="3" spans="1:6">
      <c r="A3" s="88">
        <v>1</v>
      </c>
      <c r="B3" s="88" t="s">
        <v>286</v>
      </c>
      <c r="C3" s="88"/>
      <c r="D3" s="88"/>
      <c r="E3" s="88"/>
    </row>
    <row r="4" spans="1:6">
      <c r="A4" s="88"/>
      <c r="B4" s="88"/>
      <c r="C4" s="88"/>
      <c r="D4" s="88"/>
      <c r="E4" s="88"/>
    </row>
    <row r="5" spans="1:6">
      <c r="A5" s="88"/>
      <c r="B5" s="159" t="s">
        <v>266</v>
      </c>
      <c r="C5" s="162">
        <f>+COSTEO!C27</f>
        <v>4720527.9101177463</v>
      </c>
      <c r="D5" s="88"/>
      <c r="E5" s="88"/>
      <c r="F5" s="21"/>
    </row>
    <row r="6" spans="1:6">
      <c r="A6" s="88"/>
      <c r="B6" s="159" t="s">
        <v>287</v>
      </c>
      <c r="C6" s="414">
        <f>+'DIMENSIONAMIENTO MODULO'!$N$6</f>
        <v>1.2465344752257269E-9</v>
      </c>
      <c r="D6" s="378" t="s">
        <v>288</v>
      </c>
      <c r="E6" s="88"/>
    </row>
    <row r="7" spans="1:6">
      <c r="A7" s="88"/>
      <c r="B7" s="190" t="s">
        <v>289</v>
      </c>
      <c r="C7" s="415">
        <f>+C5*C6</f>
        <v>5.8843007812270217E-3</v>
      </c>
      <c r="D7" s="88"/>
      <c r="E7" s="88"/>
    </row>
    <row r="8" spans="1:6">
      <c r="A8" s="88"/>
      <c r="B8" s="88"/>
      <c r="C8" s="88"/>
      <c r="D8" s="88"/>
      <c r="E8" s="88"/>
    </row>
    <row r="9" spans="1:6">
      <c r="A9" s="88"/>
      <c r="B9" s="88"/>
      <c r="C9" s="88"/>
      <c r="D9" s="88"/>
      <c r="E9" s="88"/>
    </row>
    <row r="10" spans="1:6">
      <c r="A10" s="88">
        <v>2</v>
      </c>
      <c r="B10" s="88" t="s">
        <v>290</v>
      </c>
      <c r="C10" s="88"/>
      <c r="D10" s="88"/>
      <c r="E10" s="88"/>
    </row>
    <row r="11" spans="1:6">
      <c r="A11" s="88"/>
      <c r="B11" s="88"/>
      <c r="C11" s="88"/>
      <c r="D11" s="88"/>
      <c r="E11" s="88"/>
    </row>
    <row r="12" spans="1:6">
      <c r="A12" s="88"/>
      <c r="B12" s="159" t="s">
        <v>266</v>
      </c>
      <c r="C12" s="162">
        <f>+COSTEO!C36</f>
        <v>0.17236469984403349</v>
      </c>
      <c r="D12" s="396"/>
      <c r="E12" s="88"/>
    </row>
    <row r="13" spans="1:6">
      <c r="A13" s="88"/>
      <c r="B13" s="159" t="s">
        <v>287</v>
      </c>
      <c r="C13" s="414">
        <f>+'DIMENSIONAMIENTO MODULO'!$N$6</f>
        <v>1.2465344752257269E-9</v>
      </c>
      <c r="D13" s="378" t="s">
        <v>288</v>
      </c>
      <c r="E13" s="88"/>
    </row>
    <row r="14" spans="1:6">
      <c r="A14" s="88"/>
      <c r="B14" s="190" t="s">
        <v>289</v>
      </c>
      <c r="C14" s="415">
        <f>+C12*C13</f>
        <v>2.1485854066752222E-10</v>
      </c>
      <c r="D14" s="396"/>
      <c r="E14" s="88"/>
    </row>
    <row r="15" spans="1:6">
      <c r="A15" s="88"/>
      <c r="B15" s="88"/>
      <c r="C15" s="88"/>
      <c r="D15" s="88"/>
      <c r="E15" s="88"/>
    </row>
    <row r="16" spans="1:6">
      <c r="A16" s="88"/>
      <c r="B16" s="88"/>
      <c r="C16" s="88"/>
      <c r="D16" s="88"/>
      <c r="E16" s="88"/>
    </row>
    <row r="17" spans="1:5">
      <c r="A17" s="88"/>
      <c r="B17" s="88"/>
      <c r="C17" s="88"/>
      <c r="D17" s="88"/>
      <c r="E17" s="88"/>
    </row>
    <row r="18" spans="1:5">
      <c r="A18" s="88"/>
      <c r="B18" s="88" t="s">
        <v>299</v>
      </c>
      <c r="C18" s="88"/>
      <c r="D18" s="88"/>
      <c r="E18" s="88"/>
    </row>
    <row r="19" spans="1:5">
      <c r="A19" s="88"/>
      <c r="B19" s="159" t="s">
        <v>300</v>
      </c>
      <c r="C19" s="162">
        <f>+C7</f>
        <v>5.8843007812270217E-3</v>
      </c>
      <c r="D19" s="88"/>
      <c r="E19" s="88"/>
    </row>
    <row r="20" spans="1:5">
      <c r="A20" s="88"/>
      <c r="B20" s="159" t="s">
        <v>301</v>
      </c>
      <c r="C20" s="162">
        <f>+C14</f>
        <v>2.1485854066752222E-10</v>
      </c>
      <c r="D20" s="88"/>
      <c r="E20" s="88"/>
    </row>
    <row r="21" spans="1:5">
      <c r="A21" s="88"/>
      <c r="B21" s="190" t="s">
        <v>302</v>
      </c>
      <c r="C21" s="415">
        <f>+C19+C20</f>
        <v>5.8843009960855624E-3</v>
      </c>
      <c r="D21" s="88"/>
      <c r="E21" s="88"/>
    </row>
    <row r="22" spans="1:5">
      <c r="A22" s="88"/>
      <c r="B22" s="88"/>
      <c r="C22" s="88"/>
      <c r="D22" s="88"/>
      <c r="E22" s="88"/>
    </row>
    <row r="23" spans="1:5">
      <c r="A23" s="88"/>
      <c r="B23" s="88"/>
      <c r="C23" s="88"/>
      <c r="D23" s="88"/>
      <c r="E23" s="88"/>
    </row>
    <row r="24" spans="1:5">
      <c r="A24" s="88"/>
      <c r="B24" s="88"/>
      <c r="C24" s="88"/>
      <c r="D24" s="88"/>
      <c r="E24" s="88"/>
    </row>
    <row r="25" spans="1:5">
      <c r="A25" s="88"/>
      <c r="B25" s="88"/>
      <c r="C25" s="88"/>
      <c r="D25" s="88"/>
      <c r="E25" s="88"/>
    </row>
  </sheetData>
  <pageMargins left="0.7" right="0.7" top="0.75" bottom="0.75" header="0.3" footer="0.3"/>
  <pageSetup paperSize="9"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D29"/>
  <sheetViews>
    <sheetView zoomScale="120" zoomScaleNormal="120" workbookViewId="0">
      <selection activeCell="J34" sqref="J34"/>
    </sheetView>
  </sheetViews>
  <sheetFormatPr baseColWidth="10" defaultRowHeight="15"/>
  <cols>
    <col min="2" max="2" width="45.85546875" customWidth="1"/>
    <col min="3" max="3" width="14" customWidth="1"/>
    <col min="4" max="4" width="19.5703125" customWidth="1"/>
  </cols>
  <sheetData>
    <row r="1" spans="1:4">
      <c r="A1" s="88"/>
      <c r="B1" s="88"/>
      <c r="C1" s="88"/>
    </row>
    <row r="2" spans="1:4">
      <c r="A2" s="416"/>
      <c r="B2" s="416" t="s">
        <v>291</v>
      </c>
      <c r="C2" s="416"/>
    </row>
    <row r="3" spans="1:4">
      <c r="A3" s="88"/>
      <c r="B3" s="88"/>
      <c r="C3" s="88"/>
    </row>
    <row r="4" spans="1:4">
      <c r="A4" s="397">
        <v>1</v>
      </c>
      <c r="B4" s="396" t="s">
        <v>294</v>
      </c>
      <c r="C4" s="396"/>
    </row>
    <row r="5" spans="1:4">
      <c r="A5" s="417"/>
      <c r="B5" s="88"/>
      <c r="C5" s="88"/>
    </row>
    <row r="6" spans="1:4">
      <c r="A6" s="88"/>
      <c r="B6" s="396" t="s">
        <v>297</v>
      </c>
      <c r="C6" s="88"/>
    </row>
    <row r="7" spans="1:4">
      <c r="A7" s="88"/>
      <c r="B7" s="190" t="s">
        <v>289</v>
      </c>
      <c r="C7" s="162">
        <f>+ASIGNACION!C21</f>
        <v>5.8843009960855624E-3</v>
      </c>
    </row>
    <row r="8" spans="1:4">
      <c r="A8" s="88"/>
      <c r="B8" s="190" t="s">
        <v>292</v>
      </c>
      <c r="C8" s="162">
        <f>+'Demanda - Trafico'!$C$53</f>
        <v>4430275688.8880672</v>
      </c>
      <c r="D8" s="28"/>
    </row>
    <row r="9" spans="1:4">
      <c r="A9" s="88"/>
      <c r="B9" s="190" t="s">
        <v>78</v>
      </c>
      <c r="C9" s="161">
        <f>+C7/C8</f>
        <v>1.3282019922246495E-12</v>
      </c>
    </row>
    <row r="10" spans="1:4">
      <c r="A10" s="88"/>
      <c r="B10" s="190" t="s">
        <v>293</v>
      </c>
      <c r="C10" s="418">
        <f>+C9*OVERHEAD</f>
        <v>1.3282019922246496E-13</v>
      </c>
    </row>
    <row r="11" spans="1:4" ht="18.75">
      <c r="A11" s="88"/>
      <c r="B11" s="419" t="s">
        <v>294</v>
      </c>
      <c r="C11" s="420">
        <f>+C9+C10</f>
        <v>1.4610221914471145E-12</v>
      </c>
    </row>
    <row r="12" spans="1:4">
      <c r="A12" s="88"/>
      <c r="B12" s="88"/>
      <c r="C12" s="88"/>
    </row>
    <row r="13" spans="1:4">
      <c r="A13" s="397">
        <v>2</v>
      </c>
      <c r="B13" s="396" t="s">
        <v>295</v>
      </c>
      <c r="C13" s="396"/>
    </row>
    <row r="14" spans="1:4">
      <c r="A14" s="88"/>
      <c r="B14" s="88"/>
      <c r="C14" s="88"/>
    </row>
    <row r="15" spans="1:4">
      <c r="B15" s="38" t="s">
        <v>296</v>
      </c>
    </row>
    <row r="16" spans="1:4">
      <c r="B16" s="42" t="s">
        <v>303</v>
      </c>
      <c r="C16" s="162">
        <f>+'Demanda - Tarjetas y Recargas'!P26</f>
        <v>1.9439382440483863</v>
      </c>
    </row>
    <row r="17" spans="2:3">
      <c r="B17" s="42" t="s">
        <v>304</v>
      </c>
      <c r="C17" s="159">
        <v>0</v>
      </c>
    </row>
    <row r="18" spans="2:3">
      <c r="B18" s="42" t="s">
        <v>305</v>
      </c>
      <c r="C18" s="162">
        <f>+'Demanda - Tarjetas y Recargas'!O64</f>
        <v>1.2959588293655908</v>
      </c>
    </row>
    <row r="19" spans="2:3">
      <c r="B19" s="42" t="s">
        <v>306</v>
      </c>
      <c r="C19" s="162">
        <f>+C16+C17+C18</f>
        <v>3.2398970734139771</v>
      </c>
    </row>
    <row r="21" spans="2:3">
      <c r="B21" s="38" t="s">
        <v>298</v>
      </c>
    </row>
    <row r="22" spans="2:3">
      <c r="B22" s="190" t="s">
        <v>285</v>
      </c>
      <c r="C22" s="162">
        <f>+COSTEO!E42</f>
        <v>0.3239897073413977</v>
      </c>
    </row>
    <row r="23" spans="2:3">
      <c r="B23" s="88"/>
      <c r="C23" s="88"/>
    </row>
    <row r="24" spans="2:3">
      <c r="B24" s="190" t="s">
        <v>285</v>
      </c>
      <c r="C24" s="162">
        <f>+C22</f>
        <v>0.3239897073413977</v>
      </c>
    </row>
    <row r="25" spans="2:3">
      <c r="B25" s="190" t="s">
        <v>296</v>
      </c>
      <c r="C25" s="162">
        <f>+C19</f>
        <v>3.2398970734139771</v>
      </c>
    </row>
    <row r="26" spans="2:3">
      <c r="B26" s="190" t="s">
        <v>279</v>
      </c>
      <c r="C26" s="421">
        <f>IF(CALCULO!C25&lt;&gt;0,CALCULO!C24/CALCULO!C25,"")</f>
        <v>9.9999999999999992E-2</v>
      </c>
    </row>
    <row r="27" spans="2:3">
      <c r="B27" s="88"/>
      <c r="C27" s="88"/>
    </row>
    <row r="28" spans="2:3" ht="18.75">
      <c r="B28" s="419" t="s">
        <v>295</v>
      </c>
      <c r="C28" s="422">
        <f>+CALCULO!C26</f>
        <v>9.9999999999999992E-2</v>
      </c>
    </row>
    <row r="29" spans="2:3">
      <c r="B29" s="88"/>
      <c r="C29" s="88"/>
    </row>
  </sheetData>
  <pageMargins left="0.7" right="0.7" top="0.75" bottom="0.75" header="0.3" footer="0.3"/>
  <pageSetup paperSize="9" orientation="portrait"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3:E6"/>
  <sheetViews>
    <sheetView workbookViewId="0">
      <selection activeCell="J34" sqref="J34"/>
    </sheetView>
  </sheetViews>
  <sheetFormatPr baseColWidth="10" defaultRowHeight="15"/>
  <cols>
    <col min="2" max="2" width="37" customWidth="1"/>
  </cols>
  <sheetData>
    <row r="3" spans="1:5" ht="18.75">
      <c r="A3" s="168">
        <v>1</v>
      </c>
      <c r="B3" s="169" t="s">
        <v>257</v>
      </c>
      <c r="C3" s="169"/>
      <c r="D3" s="169"/>
      <c r="E3" s="169"/>
    </row>
    <row r="5" spans="1:5" ht="18.75">
      <c r="B5" s="183" t="s">
        <v>294</v>
      </c>
      <c r="C5" s="184">
        <f>+CALCULO!C11</f>
        <v>1.4610221914471145E-12</v>
      </c>
    </row>
    <row r="6" spans="1:5" ht="18.75">
      <c r="B6" s="183" t="s">
        <v>295</v>
      </c>
      <c r="C6" s="185">
        <f>+CALCULO!C28</f>
        <v>9.9999999999999992E-2</v>
      </c>
    </row>
  </sheetData>
  <pageMargins left="0.7" right="0.7" top="0.75" bottom="0.75" header="0.3" footer="0.3"/>
  <pageSetup paperSize="9" orientation="portrait" horizontalDpi="4294967295" verticalDpi="4294967295"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17"/>
  <sheetViews>
    <sheetView showRuler="0" zoomScaleNormal="100" workbookViewId="0">
      <selection activeCell="J34" sqref="J34"/>
    </sheetView>
  </sheetViews>
  <sheetFormatPr baseColWidth="10" defaultColWidth="9.140625" defaultRowHeight="15"/>
  <cols>
    <col min="1" max="1" width="9.140625" style="165" customWidth="1"/>
    <col min="2" max="4" width="9.140625" style="165"/>
    <col min="5" max="5" width="21.28515625" style="165" customWidth="1"/>
    <col min="6" max="16384" width="9.140625" style="165"/>
  </cols>
  <sheetData>
    <row r="1" spans="1:5">
      <c r="B1" s="166" t="s">
        <v>193</v>
      </c>
    </row>
    <row r="2" spans="1:5">
      <c r="B2" s="165" t="s">
        <v>194</v>
      </c>
    </row>
    <row r="3" spans="1:5">
      <c r="B3" s="165" t="s">
        <v>195</v>
      </c>
    </row>
    <row r="4" spans="1:5">
      <c r="A4" s="387" t="s">
        <v>196</v>
      </c>
      <c r="B4" s="387">
        <v>2.9060454545454499</v>
      </c>
    </row>
    <row r="5" spans="1:5">
      <c r="A5" s="387" t="s">
        <v>197</v>
      </c>
      <c r="B5" s="387">
        <v>2.9250750000000001</v>
      </c>
    </row>
    <row r="6" spans="1:5">
      <c r="A6" s="387" t="s">
        <v>198</v>
      </c>
      <c r="B6" s="387">
        <v>2.9615</v>
      </c>
    </row>
    <row r="7" spans="1:5">
      <c r="A7" s="387" t="s">
        <v>199</v>
      </c>
      <c r="B7" s="387">
        <v>3.005525</v>
      </c>
    </row>
    <row r="8" spans="1:5">
      <c r="A8" s="387" t="s">
        <v>200</v>
      </c>
      <c r="B8" s="387">
        <v>3.078525</v>
      </c>
    </row>
    <row r="9" spans="1:5">
      <c r="A9" s="387" t="s">
        <v>201</v>
      </c>
      <c r="B9" s="387">
        <v>3.09168181818182</v>
      </c>
    </row>
    <row r="10" spans="1:5">
      <c r="A10" s="387" t="s">
        <v>202</v>
      </c>
      <c r="B10" s="387">
        <v>3.1199525000000001</v>
      </c>
    </row>
    <row r="11" spans="1:5">
      <c r="A11" s="387" t="s">
        <v>203</v>
      </c>
      <c r="B11" s="387">
        <v>3.1504500000000002</v>
      </c>
    </row>
    <row r="12" spans="1:5">
      <c r="A12" s="387" t="s">
        <v>204</v>
      </c>
      <c r="B12" s="387">
        <v>3.1612380952380899</v>
      </c>
    </row>
    <row r="13" spans="1:5">
      <c r="A13" s="387" t="s">
        <v>205</v>
      </c>
      <c r="B13" s="387">
        <v>3.1812499999999999</v>
      </c>
    </row>
    <row r="14" spans="1:5">
      <c r="A14" s="387" t="s">
        <v>206</v>
      </c>
      <c r="B14" s="387">
        <v>3.23835714285714</v>
      </c>
    </row>
    <row r="15" spans="1:5">
      <c r="A15" s="387" t="s">
        <v>207</v>
      </c>
      <c r="B15" s="387">
        <v>3.21861363636364</v>
      </c>
    </row>
    <row r="16" spans="1:5" ht="45">
      <c r="E16" s="180" t="s">
        <v>283</v>
      </c>
    </row>
    <row r="17" spans="5:5">
      <c r="E17" s="181">
        <f>AVERAGE(B4:B15)</f>
        <v>3.0865178039321783</v>
      </c>
    </row>
  </sheetData>
  <sheetProtection formatCells="0" formatColumns="0" formatRows="0" insertColumns="0" insertRows="0" insertHyperlinks="0" deleteColumns="0" deleteRows="0" sort="0" autoFilter="0" pivotTables="0"/>
  <hyperlinks>
    <hyperlink ref="B1" r:id="rId1"/>
  </hyperlinks>
  <pageMargins left="0.7" right="0.7" top="0.75" bottom="0.75" header="0.3" footer="0.3"/>
  <pageSetup orientation="portrait"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4</vt:i4>
      </vt:variant>
    </vt:vector>
  </HeadingPairs>
  <TitlesOfParts>
    <vt:vector size="23" baseType="lpstr">
      <vt:lpstr>CARATULA</vt:lpstr>
      <vt:lpstr>INICIO</vt:lpstr>
      <vt:lpstr>C 1</vt:lpstr>
      <vt:lpstr>C 2</vt:lpstr>
      <vt:lpstr>Datos</vt:lpstr>
      <vt:lpstr>Demanda - Trafico</vt:lpstr>
      <vt:lpstr>Demanda - Lineas</vt:lpstr>
      <vt:lpstr>Demanda - Tarjetas y Recargas</vt:lpstr>
      <vt:lpstr>Lineas por departamento</vt:lpstr>
      <vt:lpstr>C 7</vt:lpstr>
      <vt:lpstr>Tarjetas</vt:lpstr>
      <vt:lpstr>ASIGNACION DEMANDA</vt:lpstr>
      <vt:lpstr>PARAMETROS TECNICOS</vt:lpstr>
      <vt:lpstr>DIMENSIONAMIENTO MODULO</vt:lpstr>
      <vt:lpstr>COSTEO</vt:lpstr>
      <vt:lpstr>ASIGNACION</vt:lpstr>
      <vt:lpstr>CALCULO</vt:lpstr>
      <vt:lpstr>RESULTADO</vt:lpstr>
      <vt:lpstr>TIPO CAMBIO</vt:lpstr>
      <vt:lpstr>OVERHEAD</vt:lpstr>
      <vt:lpstr>TIPO_CAMBIO</vt:lpstr>
      <vt:lpstr>VIDA_UTIL</vt:lpstr>
      <vt:lpstr>WACC</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2011-01-14T22:33:23Z</dcterms:created>
  <dcterms:modified xsi:type="dcterms:W3CDTF">2016-10-05T20:09:42Z</dcterms:modified>
</cp:coreProperties>
</file>